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PLA\"/>
    </mc:Choice>
  </mc:AlternateContent>
  <xr:revisionPtr revIDLastSave="0" documentId="13_ncr:1_{982D8398-B2D7-468E-981B-727A02CE2235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CAM" sheetId="1" r:id="rId1"/>
    <sheet name="MCC Sem.1 sess.1 et 2 et Nbre H" sheetId="2" r:id="rId2"/>
    <sheet name="MCC Sem.2 sess.1 et 2 et Nbre H" sheetId="3" r:id="rId3"/>
    <sheet name="Liste valeurs" sheetId="4" r:id="rId4"/>
    <sheet name="Liste des blocs" sheetId="5" r:id="rId5"/>
  </sheets>
  <definedNames>
    <definedName name="ezeezf">#REF!</definedName>
    <definedName name="fdsf">#REF!</definedName>
    <definedName name="fgeg">#REF!</definedName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1" l="1"/>
  <c r="U25" i="1"/>
  <c r="G25" i="1"/>
  <c r="H25" i="1" s="1"/>
  <c r="H23" i="1"/>
  <c r="H22" i="1"/>
  <c r="H21" i="1"/>
  <c r="U20" i="1"/>
  <c r="G20" i="1"/>
  <c r="H20" i="1" s="1"/>
  <c r="H17" i="1"/>
  <c r="H16" i="1"/>
  <c r="H15" i="1"/>
  <c r="U14" i="1"/>
  <c r="U29" i="1" s="1"/>
  <c r="G14" i="1"/>
  <c r="H14" i="1" s="1"/>
  <c r="G29" i="1" l="1"/>
  <c r="V38" i="3"/>
  <c r="U38" i="3"/>
  <c r="T38" i="3"/>
  <c r="S38" i="3"/>
  <c r="G38" i="3"/>
  <c r="C8" i="3"/>
  <c r="O7" i="3"/>
  <c r="J7" i="3"/>
  <c r="C7" i="3"/>
  <c r="O6" i="3"/>
  <c r="J6" i="3"/>
  <c r="C6" i="3"/>
  <c r="O5" i="3"/>
  <c r="J5" i="3"/>
  <c r="C5" i="3"/>
  <c r="O4" i="3"/>
  <c r="J4" i="3"/>
  <c r="C4" i="3"/>
  <c r="V38" i="2"/>
  <c r="U38" i="2"/>
  <c r="T38" i="2"/>
  <c r="S38" i="2"/>
  <c r="G38" i="2"/>
</calcChain>
</file>

<file path=xl/sharedStrings.xml><?xml version="1.0" encoding="utf-8"?>
<sst xmlns="http://schemas.openxmlformats.org/spreadsheetml/2006/main" count="548" uniqueCount="276">
  <si>
    <t>MODALITES DE CONTROLE DES CONNAISSANCES ET DES COMPETENCES</t>
  </si>
  <si>
    <t>Composante : GRENOBLE IAE</t>
  </si>
  <si>
    <t xml:space="preserve">Date approbation CEVU : </t>
  </si>
  <si>
    <t>N° de version dans l'accréditation :</t>
  </si>
  <si>
    <t xml:space="preserve">Parcours pédagogique (le cas échéant) : </t>
  </si>
  <si>
    <t>Formation Continue</t>
  </si>
  <si>
    <t>Responsable de la Formation : Charlotte DISLE</t>
  </si>
  <si>
    <t>Présentiel</t>
  </si>
  <si>
    <t>Responsable de l'Année : Charlotte DISLE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</si>
  <si>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</si>
  <si>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</si>
  <si>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</si>
  <si>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</si>
  <si>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</si>
  <si>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</si>
  <si>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</si>
  <si>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</si>
  <si>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</si>
  <si>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</si>
  <si>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</si>
  <si>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</si>
  <si>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</si>
  <si>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</si>
  <si>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</si>
  <si>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</si>
  <si>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</si>
  <si>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</si>
  <si>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</si>
  <si>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</si>
  <si>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</si>
  <si>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</si>
  <si>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</si>
  <si>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</si>
  <si>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</si>
  <si>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</si>
  <si>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</si>
  <si>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</si>
  <si>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</si>
  <si>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</si>
  <si>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t>Système d'informations</t>
  </si>
  <si>
    <t>JJT0CM12</t>
  </si>
  <si>
    <t>Non</t>
  </si>
  <si>
    <t xml:space="preserve">Jeu d'entreprise </t>
  </si>
  <si>
    <t>JJT0CM13</t>
  </si>
  <si>
    <t>Projet encadré</t>
  </si>
  <si>
    <t>JJT0CM14</t>
  </si>
  <si>
    <t>Assiduité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</si>
  <si>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</si>
  <si>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</si>
  <si>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</si>
  <si>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</si>
  <si>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</si>
  <si>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</si>
  <si>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</si>
  <si>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</si>
  <si>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</si>
  <si>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</si>
  <si>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t>JJT0CU30</t>
  </si>
  <si>
    <t>GRH</t>
  </si>
  <si>
    <t>JJT0CM30</t>
  </si>
  <si>
    <t>Dynamique de groupe</t>
  </si>
  <si>
    <t>JJT0CM31</t>
  </si>
  <si>
    <t>Fondamentaux en achats et supply chain management</t>
  </si>
  <si>
    <t>JJT0CM32</t>
  </si>
  <si>
    <t>Total ECTS / Semestre</t>
  </si>
  <si>
    <t>Total Nbre d'heures</t>
  </si>
  <si>
    <t>Année de la Formation/Domaine/Mention : M2 DEG GESTION DE PRODUCTION, LOGISTIQUE, ACHATS</t>
  </si>
  <si>
    <t>Code Diplôme :  JJMGPL1</t>
  </si>
  <si>
    <t>Parcours-type : Management de la Chaîne Logistique</t>
  </si>
  <si>
    <t>Code VDI : 146</t>
  </si>
  <si>
    <t>N° de version dans l'accréditation : 2</t>
  </si>
  <si>
    <t>Code Etape : JJM2LC</t>
  </si>
  <si>
    <t>Responsable de la Formation : Olivier LAVASTRE</t>
  </si>
  <si>
    <t>Code VET : 212</t>
  </si>
  <si>
    <t>Responsable de l'Année : Olivier LAVASTRE</t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</si>
  <si>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</si>
  <si>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r>
      <t xml:space="preserve">Coefficient
</t>
    </r>
    <r>
      <rPr>
        <sz val="11"/>
        <color theme="1"/>
        <rFont val="Calibri"/>
        <scheme val="minor"/>
      </rPr>
      <t>(1) + (2)</t>
    </r>
  </si>
  <si>
    <t>UE 1 : Management des relations inter-organisationnelles</t>
  </si>
  <si>
    <t>JJLT9U10</t>
  </si>
  <si>
    <t>Strategie logistique</t>
  </si>
  <si>
    <t>JJLT9M10</t>
  </si>
  <si>
    <t>Stratégie de distribution et de service clients</t>
  </si>
  <si>
    <t>JJLT9M11</t>
  </si>
  <si>
    <t>Stratégie d’approvisionnements et gestion des fournisseurs</t>
  </si>
  <si>
    <t>JJLT9M12</t>
  </si>
  <si>
    <t>Conception de réseaux logistiques</t>
  </si>
  <si>
    <t>JJLT9M13</t>
  </si>
  <si>
    <t>X2</t>
  </si>
  <si>
    <t>Management des connaissances</t>
  </si>
  <si>
    <t>JJLT9M14</t>
  </si>
  <si>
    <t>Méthodes quantitatives de recherche (séminaire de recherche)</t>
  </si>
  <si>
    <t>JJXXRM00</t>
  </si>
  <si>
    <t>Méthodes qualitatives de recherche (séminaire recherche)</t>
  </si>
  <si>
    <t>JJXXRM10</t>
  </si>
  <si>
    <t>UE 2 : Méthode de management de la SC</t>
  </si>
  <si>
    <t>JJLT9U20</t>
  </si>
  <si>
    <t>Management industriel (niveau 2)</t>
  </si>
  <si>
    <t>JJLT9M20</t>
  </si>
  <si>
    <t>Planification des flux (avec prévisions et APS)</t>
  </si>
  <si>
    <t>JJLT9M21</t>
  </si>
  <si>
    <t>Pratiques collaboratives (GPA, GMA, CPFR)</t>
  </si>
  <si>
    <t>JJLT9M22</t>
  </si>
  <si>
    <t>Outils du Supply Chain Execution (TMS, WMS)</t>
  </si>
  <si>
    <t>JJLT9M23</t>
  </si>
  <si>
    <t>Modélisation et pilotage des processus (BPM, VSM)</t>
  </si>
  <si>
    <t>JJLT9M24</t>
  </si>
  <si>
    <t>UE 3 : Outils et compétences relationnelles</t>
  </si>
  <si>
    <t>JJLT9U30</t>
  </si>
  <si>
    <t>Séminaire d'intégration</t>
  </si>
  <si>
    <t>JJLT9M30</t>
  </si>
  <si>
    <t>Anglais</t>
  </si>
  <si>
    <t>JJLT9M31</t>
  </si>
  <si>
    <t>Management des équipes</t>
  </si>
  <si>
    <t>JJLT9M32</t>
  </si>
  <si>
    <t>Techniques de conduite du changement</t>
  </si>
  <si>
    <t>JJLT9M33</t>
  </si>
  <si>
    <t>X1</t>
  </si>
  <si>
    <t>Histoires de recherche (séminaire de recherche)</t>
  </si>
  <si>
    <t>JJXXRM12</t>
  </si>
  <si>
    <t>UE 4 : Entrepreneuriat et innovation</t>
  </si>
  <si>
    <t>JJLT9U40</t>
  </si>
  <si>
    <t>Intraprendre et innover dans la Supply Chain Management</t>
  </si>
  <si>
    <t>JJLT9M40</t>
  </si>
  <si>
    <t>Actualités et innovations dans le Supply Chain Management</t>
  </si>
  <si>
    <t>JJLT9M41</t>
  </si>
  <si>
    <t xml:space="preserve">Stratégies et pratiques innovantes dans le Supply Chain Management </t>
  </si>
  <si>
    <t>JJLT9M42</t>
  </si>
  <si>
    <t>Commentaires :</t>
  </si>
  <si>
    <t>UE 5 : Pilotage de la Supply Chain</t>
  </si>
  <si>
    <t>JJLTXU10</t>
  </si>
  <si>
    <t xml:space="preserve">Actualités et innovations dans le Supply Chain Management </t>
  </si>
  <si>
    <t>JJLTXM10</t>
  </si>
  <si>
    <t>JJLTXM11</t>
  </si>
  <si>
    <t>Etude de cas en Gestion de Production, Logistique et Achats</t>
  </si>
  <si>
    <t>JJLTXM12</t>
  </si>
  <si>
    <t>Intraprendre et Innover dans le Supply Chain Management</t>
  </si>
  <si>
    <t>JJLTXM13</t>
  </si>
  <si>
    <t>Approche financière du Supply Chain Management</t>
  </si>
  <si>
    <t>JJLTXM14</t>
  </si>
  <si>
    <t>Outils du Business Intelligence</t>
  </si>
  <si>
    <t>JJLTXM15</t>
  </si>
  <si>
    <t>Gestion de projet</t>
  </si>
  <si>
    <t>JJLTXM16</t>
  </si>
  <si>
    <t>UE 6 : Professionnalisation (parcours professionnel)</t>
  </si>
  <si>
    <t>JJLTXC2A</t>
  </si>
  <si>
    <t>X</t>
  </si>
  <si>
    <t>Mission en entreprise</t>
  </si>
  <si>
    <t>JJLTXM20</t>
  </si>
  <si>
    <t>Mémoire et soutenance</t>
  </si>
  <si>
    <t>JJLTXM21</t>
  </si>
  <si>
    <t>Grand oral</t>
  </si>
  <si>
    <t>JJLTXM22</t>
  </si>
  <si>
    <t>UE 6 : Professionnalisation et recherche (parcours recherche)</t>
  </si>
  <si>
    <t>JJLTXC2B</t>
  </si>
  <si>
    <t>Mission en entreprise et/ou participation aux ateliers de recherche</t>
  </si>
  <si>
    <t>JJLTXM23</t>
  </si>
  <si>
    <t>Mémoire de recherche et soutenance</t>
  </si>
  <si>
    <t>JJLTXM24</t>
  </si>
  <si>
    <t>UE 7 : Outils et compétences relationnelles</t>
  </si>
  <si>
    <t>JJLTXU30</t>
  </si>
  <si>
    <t>JJLTXM30</t>
  </si>
  <si>
    <t>Géopolitique et management transnational</t>
  </si>
  <si>
    <t>JJLTXM32</t>
  </si>
  <si>
    <t>Ouveture culturelle</t>
  </si>
  <si>
    <t>JJLTXM31</t>
  </si>
  <si>
    <t>Organization theory (séminaire recherche)</t>
  </si>
  <si>
    <t>JJFS9M22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</si>
  <si>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</si>
  <si>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</si>
  <si>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</si>
  <si>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</si>
  <si>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</si>
  <si>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</si>
  <si>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</si>
  <si>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</si>
  <si>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</si>
  <si>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</si>
  <si>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</si>
  <si>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</si>
  <si>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</si>
  <si>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SEMESTRE 9</t>
  </si>
  <si>
    <t>SEMESTRE 10</t>
  </si>
  <si>
    <t>Année universitaire : 2025-2026</t>
  </si>
  <si>
    <t>Intitulé de l'UE
(le cas échéant, les intitulés des EC et des matières sous les UE)</t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</si>
  <si>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</si>
  <si>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</si>
  <si>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</si>
  <si>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</si>
  <si>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Blocs spécifiques</t>
  </si>
  <si>
    <t>Numéro</t>
  </si>
  <si>
    <t>Intitulé du bloc</t>
  </si>
  <si>
    <t>Correspondance RCNP</t>
  </si>
  <si>
    <t>BS1</t>
  </si>
  <si>
    <t xml:space="preserve">Elaborer une stratégie Achats responsables </t>
  </si>
  <si>
    <t>BSM5</t>
  </si>
  <si>
    <t>BSM6</t>
  </si>
  <si>
    <t>BSM9</t>
  </si>
  <si>
    <t>BSM10</t>
  </si>
  <si>
    <t>BS2</t>
  </si>
  <si>
    <t>Piloter une stratégie Achats responsables</t>
  </si>
  <si>
    <t>BSM7</t>
  </si>
  <si>
    <t>BSM8</t>
  </si>
  <si>
    <t>BS3</t>
  </si>
  <si>
    <t>Comprendre les objectifs, problématiques et enjeux des principaux acteurs impliqués dans le Supply Chain Management</t>
  </si>
  <si>
    <t>BT2</t>
  </si>
  <si>
    <t>BS4</t>
  </si>
  <si>
    <t>Analyser, mobiliser et animer les flux et ressources (humaines, informationnelles, matérielles et financières) pour atteindre les objectifs</t>
  </si>
  <si>
    <t>BT3</t>
  </si>
  <si>
    <t>BS5</t>
  </si>
  <si>
    <t>Collaborer dans un contexte professionnel</t>
  </si>
  <si>
    <t>BT1</t>
  </si>
  <si>
    <t>BS6</t>
  </si>
  <si>
    <t>Générer des idées nouvelles et pertinentes</t>
  </si>
  <si>
    <t>BT4</t>
  </si>
  <si>
    <t xml:space="preserve">Blocs transversaux RNCP de Master </t>
  </si>
  <si>
    <t>Mettre en œuvre les usages avancés et spécialisés des outils numériques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</si>
  <si>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</si>
  <si>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</si>
  <si>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</si>
  <si>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 xml:space="preserve">Blocs RNCP spécifques de la mention </t>
  </si>
  <si>
    <t>Elaborer une vision stratégique en matière de production, logistique et achats</t>
  </si>
  <si>
    <t>Concevoir et/ou piloter des solutions de gestion en matière de production, logistique et achats</t>
  </si>
  <si>
    <t>Mesurer et contrôler via des outils et méthodes de gestion appliqués à la production, la logistique et aux achats</t>
  </si>
  <si>
    <t>Mettre en oeuvre des règles, des normes et des démarches qualité appliquées à la production, la logistique et aux achats</t>
  </si>
  <si>
    <t>Développer une culture managériale et organisationnelle</t>
  </si>
  <si>
    <t>Accompagner les comportements et postures au travail</t>
  </si>
  <si>
    <t>BS3, BS4, BS6, BT2, BT3, BT4, BMS5, BSM6, BSM7</t>
  </si>
  <si>
    <t xml:space="preserve"> BS3, BS4, BS6, BT2, BT4, BMS5, BSM6, BSM7</t>
  </si>
  <si>
    <t>BS2, BS3, BS4, BS6, BT2, BT4, BMS5, BSM6, BSM7</t>
  </si>
  <si>
    <t>BS3, BS4, BT1, BSM6, BSM7</t>
  </si>
  <si>
    <t>BS3, BS4, BS6, BT3, BSM9</t>
  </si>
  <si>
    <t>BS6, BT1, BT3, BSM9</t>
  </si>
  <si>
    <t>BS6, BT1, BT3</t>
  </si>
  <si>
    <t>BS4, BT2,BT4, BMS5, BSM6, BSM7, BSM8 BSM10</t>
  </si>
  <si>
    <t>BS3, BS4, BT1, BT2, BSM6</t>
  </si>
  <si>
    <t>BS3, BS4, BS5, BT2, BT3, BT4, BMS5, BSM6, BSM7</t>
  </si>
  <si>
    <t>BS3, BS4,  BT1, BT2, BT4, BSM6, BSM7</t>
  </si>
  <si>
    <t>BS3, BS4, BS5, BT4, BMS7, BSM9, BSM10</t>
  </si>
  <si>
    <t>BS4, BS5, BT3</t>
  </si>
  <si>
    <t>BS3, BS4, BS5,BT3, BT4, BSM9, BSM10</t>
  </si>
  <si>
    <t>BS3, BS4, BS5,  BT3, BT4, BSM9, BSM10</t>
  </si>
  <si>
    <t>BS3, BS5, BS6, BT4</t>
  </si>
  <si>
    <t xml:space="preserve"> BS3, BS6, BT4</t>
  </si>
  <si>
    <t>BS3, BS6, BT4</t>
  </si>
  <si>
    <t>BS3, BS4, BS5, BS6, BT1, BT2, BT3, BSM5, BSM6, BSM7, BSM9, BSM10</t>
  </si>
  <si>
    <t>BSM7, BSM8</t>
  </si>
  <si>
    <t>BT1, BT3, BSM7</t>
  </si>
  <si>
    <t>BS3, BS4, BS5, BS6, BT1, BT2, BT3, BT4, BSM5, BSM6, BSM7, BSM8, BSM9, BSM10</t>
  </si>
  <si>
    <t>BS3, BS4</t>
  </si>
  <si>
    <t>BT1, BT2, BT3, BT4, BSM5, BSM6, BSM7, BSM8, BSM9, BSM10</t>
  </si>
  <si>
    <t xml:space="preserve"> BT1, BT2, BT3, BT4, BSM5, BSM6, BSM7, BSM8, BSM9, BSM10</t>
  </si>
  <si>
    <t xml:space="preserve"> BS3, BSM9</t>
  </si>
  <si>
    <t>BS3, BSM9</t>
  </si>
  <si>
    <t>RNCP 34033BC07
Mesure et contrôle des outils de gestion</t>
  </si>
  <si>
    <t>Comp Trans 1
Collaborer de manière professionnelle</t>
  </si>
  <si>
    <t>RNCP 34033BC05
Réflexion et élaboration de la stratégie d'entreprise</t>
  </si>
  <si>
    <t>Comp 2
Prendre des décisions de gestion</t>
  </si>
  <si>
    <t>RNCP 34033BC09
Culture managériale et organisationnelle</t>
  </si>
  <si>
    <r>
      <t xml:space="preserve">21 </t>
    </r>
    <r>
      <rPr>
        <sz val="12"/>
        <color rgb="FFFF0000"/>
        <rFont val="Calibri (Corps)"/>
      </rPr>
      <t>14</t>
    </r>
  </si>
  <si>
    <r>
      <rPr>
        <strike/>
        <sz val="11"/>
        <color rgb="FFFF0000"/>
        <rFont val="Calibri (Corps)"/>
      </rPr>
      <t>3</t>
    </r>
    <r>
      <rPr>
        <sz val="11"/>
        <color rgb="FFFF0000"/>
        <rFont val="Calibri"/>
        <family val="2"/>
        <scheme val="minor"/>
      </rPr>
      <t xml:space="preserve"> 4</t>
    </r>
  </si>
  <si>
    <r>
      <rPr>
        <strike/>
        <sz val="11"/>
        <color rgb="FFFF0000"/>
        <rFont val="Calibri (Corps)"/>
      </rPr>
      <t>2</t>
    </r>
    <r>
      <rPr>
        <sz val="11"/>
        <color rgb="FFFF0000"/>
        <rFont val="Calibri"/>
        <family val="2"/>
        <scheme val="minor"/>
      </rPr>
      <t xml:space="preserve"> 0</t>
    </r>
  </si>
  <si>
    <r>
      <rPr>
        <strike/>
        <sz val="12"/>
        <color rgb="FFFF0000"/>
        <rFont val="Calibri (Corps)"/>
      </rPr>
      <t>E/O</t>
    </r>
    <r>
      <rPr>
        <sz val="12"/>
        <color rgb="FFFF0000"/>
        <rFont val="Calibri"/>
        <family val="2"/>
        <scheme val="minor"/>
      </rPr>
      <t xml:space="preserve"> Assiduité</t>
    </r>
  </si>
  <si>
    <r>
      <rPr>
        <strike/>
        <sz val="12"/>
        <color rgb="FFFF0000"/>
        <rFont val="Calibri (Corps)"/>
      </rPr>
      <t>14</t>
    </r>
    <r>
      <rPr>
        <sz val="12"/>
        <color rgb="FFFF0000"/>
        <rFont val="Calibri"/>
        <family val="2"/>
        <scheme val="minor"/>
      </rPr>
      <t xml:space="preserve"> 7</t>
    </r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</si>
  <si>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</si>
  <si>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r>
      <rPr>
        <strike/>
        <sz val="11"/>
        <color rgb="FFFF0000"/>
        <rFont val="Calibri (Corps)"/>
      </rPr>
      <t>3</t>
    </r>
    <r>
      <rPr>
        <sz val="11"/>
        <color rgb="FFFF0000"/>
        <rFont val="Calibri"/>
        <family val="2"/>
        <scheme val="minor"/>
      </rPr>
      <t xml:space="preserve"> 2</t>
    </r>
  </si>
  <si>
    <r>
      <rPr>
        <strike/>
        <sz val="11"/>
        <color rgb="FFFF0000"/>
        <rFont val="Calibri (Corps)"/>
      </rPr>
      <t>0</t>
    </r>
    <r>
      <rPr>
        <sz val="11"/>
        <color rgb="FFFF0000"/>
        <rFont val="Calibri"/>
        <family val="2"/>
        <scheme val="minor"/>
      </rPr>
      <t xml:space="preserve"> 2</t>
    </r>
  </si>
  <si>
    <t>Année de la Formation/Domaine/Mention :  Certificat d'Aptitude au Management</t>
  </si>
  <si>
    <t xml:space="preserve">Code Diplôme : </t>
  </si>
  <si>
    <t>JJTCAM1</t>
  </si>
  <si>
    <t xml:space="preserve">Parcours-type : </t>
  </si>
  <si>
    <t>Code VDI :</t>
  </si>
  <si>
    <t xml:space="preserve">Code Etape : </t>
  </si>
  <si>
    <t>JJT0CM</t>
  </si>
  <si>
    <t>Code VET :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</si>
  <si>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</si>
  <si>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t xml:space="preserve">Commentaires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</si>
</sst>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4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Calibri (Corps)"/>
    </font>
    <font>
      <b/>
      <sz val="11"/>
      <color theme="1"/>
      <name val="Calibri (Corps)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1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282D46"/>
      <name val="Calibri"/>
      <family val="2"/>
      <scheme val="minor"/>
    </font>
    <font>
      <sz val="11"/>
      <color rgb="FF282D46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2"/>
      <color rgb="FFFF0000"/>
      <name val="Calibri (Corps)"/>
    </font>
    <font>
      <strike/>
      <sz val="11"/>
      <color rgb="FFFF0000"/>
      <name val="Calibri (Corps)"/>
    </font>
    <font>
      <sz val="12"/>
      <color rgb="FFFF0000"/>
      <name val="Calibri"/>
      <family val="2"/>
      <scheme val="minor"/>
    </font>
    <font>
      <strike/>
      <sz val="12"/>
      <color rgb="FFFF0000"/>
      <name val="Calibri (Corps)"/>
    </font>
    <font>
      <strike/>
      <sz val="11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CCC"/>
        <bgColor indexed="64"/>
      </patternFill>
    </fill>
    <fill>
      <patternFill patternType="solid">
        <fgColor rgb="FFFFCCCC"/>
        <bgColor theme="0" tint="-0.14999847407452621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theme="3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7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8" tint="0.79998168889431442"/>
        <bgColor theme="9" tint="-0.249977111117893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theme="9" tint="-0.24997711111789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-0.249977111117893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3" tint="0.79998168889431442"/>
        <bgColor theme="3" tint="0.79998168889431442"/>
      </patternFill>
    </fill>
  </fills>
  <borders count="6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9" fontId="5" fillId="0" borderId="0" applyFont="0" applyFill="0" applyBorder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485">
    <xf numFmtId="0" fontId="0" fillId="0" borderId="0" xfId="0"/>
    <xf numFmtId="0" fontId="6" fillId="0" borderId="2" xfId="0" applyFont="1" applyBorder="1"/>
    <xf numFmtId="0" fontId="6" fillId="0" borderId="0" xfId="0" applyFont="1"/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3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5" xfId="0" applyBorder="1"/>
    <xf numFmtId="0" fontId="0" fillId="0" borderId="0" xfId="0" applyAlignment="1">
      <alignment wrapText="1"/>
    </xf>
    <xf numFmtId="0" fontId="0" fillId="4" borderId="1" xfId="0" applyFill="1" applyBorder="1"/>
    <xf numFmtId="0" fontId="13" fillId="4" borderId="31" xfId="1" applyFont="1" applyFill="1" applyBorder="1" applyAlignment="1">
      <alignment vertical="center"/>
    </xf>
    <xf numFmtId="0" fontId="13" fillId="4" borderId="32" xfId="1" applyFont="1" applyFill="1" applyBorder="1" applyAlignment="1">
      <alignment vertical="center"/>
    </xf>
    <xf numFmtId="0" fontId="0" fillId="4" borderId="10" xfId="0" applyFill="1" applyBorder="1"/>
    <xf numFmtId="0" fontId="7" fillId="8" borderId="21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/>
    </xf>
    <xf numFmtId="0" fontId="0" fillId="9" borderId="15" xfId="0" applyFill="1" applyBorder="1"/>
    <xf numFmtId="164" fontId="6" fillId="8" borderId="2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4" borderId="1" xfId="0" applyFont="1" applyFill="1" applyBorder="1"/>
    <xf numFmtId="0" fontId="4" fillId="4" borderId="10" xfId="0" applyFont="1" applyFill="1" applyBorder="1"/>
    <xf numFmtId="0" fontId="4" fillId="8" borderId="2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20" fillId="4" borderId="31" xfId="1" applyFont="1" applyFill="1" applyBorder="1" applyAlignment="1">
      <alignment vertical="center"/>
    </xf>
    <xf numFmtId="0" fontId="20" fillId="4" borderId="32" xfId="1" applyFont="1" applyFill="1" applyBorder="1" applyAlignment="1">
      <alignment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7" fillId="8" borderId="6" xfId="0" applyFont="1" applyFill="1" applyBorder="1" applyAlignment="1">
      <alignment horizontal="center" vertical="center" wrapText="1"/>
    </xf>
    <xf numFmtId="0" fontId="7" fillId="8" borderId="33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3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0" fillId="8" borderId="14" xfId="0" applyFill="1" applyBorder="1"/>
    <xf numFmtId="0" fontId="0" fillId="10" borderId="13" xfId="0" applyFill="1" applyBorder="1"/>
    <xf numFmtId="0" fontId="4" fillId="10" borderId="13" xfId="0" applyFont="1" applyFill="1" applyBorder="1"/>
    <xf numFmtId="0" fontId="0" fillId="8" borderId="0" xfId="0" applyFill="1" applyBorder="1"/>
    <xf numFmtId="0" fontId="6" fillId="10" borderId="13" xfId="0" applyFont="1" applyFill="1" applyBorder="1"/>
    <xf numFmtId="0" fontId="11" fillId="10" borderId="2" xfId="2" applyFont="1" applyFill="1" applyBorder="1" applyAlignment="1" applyProtection="1">
      <alignment horizontal="left" vertical="top"/>
      <protection locked="0"/>
    </xf>
    <xf numFmtId="0" fontId="11" fillId="10" borderId="13" xfId="2" applyFont="1" applyFill="1" applyBorder="1" applyAlignment="1" applyProtection="1">
      <alignment horizontal="left" vertical="top"/>
    </xf>
    <xf numFmtId="0" fontId="11" fillId="10" borderId="3" xfId="2" applyFont="1" applyFill="1" applyBorder="1" applyAlignment="1" applyProtection="1">
      <alignment horizontal="center" vertical="top"/>
      <protection locked="0"/>
    </xf>
    <xf numFmtId="0" fontId="11" fillId="10" borderId="13" xfId="2" applyFont="1" applyFill="1" applyBorder="1" applyAlignment="1" applyProtection="1">
      <alignment horizontal="center" vertical="top"/>
      <protection locked="0"/>
    </xf>
    <xf numFmtId="0" fontId="6" fillId="10" borderId="3" xfId="0" applyFont="1" applyFill="1" applyBorder="1"/>
    <xf numFmtId="0" fontId="18" fillId="10" borderId="2" xfId="2" applyFont="1" applyFill="1" applyBorder="1" applyAlignment="1" applyProtection="1">
      <alignment horizontal="left" vertical="top"/>
      <protection locked="0"/>
    </xf>
    <xf numFmtId="0" fontId="18" fillId="10" borderId="13" xfId="2" applyFont="1" applyFill="1" applyBorder="1" applyAlignment="1" applyProtection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8" fillId="10" borderId="13" xfId="2" applyFont="1" applyFill="1" applyBorder="1" applyAlignment="1" applyProtection="1">
      <alignment horizontal="center" vertical="center"/>
      <protection locked="0"/>
    </xf>
    <xf numFmtId="0" fontId="6" fillId="8" borderId="0" xfId="0" applyFon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49" fontId="14" fillId="8" borderId="0" xfId="2" applyNumberFormat="1" applyFont="1" applyFill="1" applyBorder="1" applyAlignment="1" applyProtection="1">
      <alignment horizontal="center" vertical="top"/>
      <protection locked="0"/>
    </xf>
    <xf numFmtId="0" fontId="14" fillId="8" borderId="0" xfId="2" applyFont="1" applyFill="1" applyBorder="1" applyAlignment="1" applyProtection="1">
      <alignment horizontal="center" vertical="top"/>
      <protection locked="0"/>
    </xf>
    <xf numFmtId="9" fontId="14" fillId="8" borderId="0" xfId="3" applyNumberFormat="1" applyFont="1" applyFill="1" applyBorder="1" applyAlignment="1" applyProtection="1">
      <alignment horizontal="center" vertical="top"/>
      <protection locked="0"/>
    </xf>
    <xf numFmtId="0" fontId="14" fillId="6" borderId="0" xfId="2" applyFont="1" applyFill="1" applyBorder="1" applyAlignment="1" applyProtection="1">
      <alignment horizontal="center" vertical="top"/>
      <protection locked="0"/>
    </xf>
    <xf numFmtId="0" fontId="0" fillId="6" borderId="0" xfId="0" applyFill="1" applyBorder="1"/>
    <xf numFmtId="49" fontId="11" fillId="10" borderId="0" xfId="2" applyNumberFormat="1" applyFont="1" applyFill="1" applyBorder="1" applyAlignment="1" applyProtection="1">
      <alignment horizontal="center" vertical="top"/>
      <protection locked="0"/>
    </xf>
    <xf numFmtId="0" fontId="11" fillId="10" borderId="0" xfId="2" applyFont="1" applyFill="1" applyBorder="1" applyAlignment="1" applyProtection="1">
      <alignment horizontal="center" vertical="top"/>
      <protection locked="0"/>
    </xf>
    <xf numFmtId="9" fontId="11" fillId="10" borderId="0" xfId="3" applyNumberFormat="1" applyFont="1" applyFill="1" applyBorder="1" applyAlignment="1" applyProtection="1">
      <alignment horizontal="center" vertical="top"/>
      <protection locked="0"/>
    </xf>
    <xf numFmtId="0" fontId="0" fillId="10" borderId="0" xfId="0" applyFill="1" applyBorder="1" applyAlignment="1">
      <alignment horizontal="center"/>
    </xf>
    <xf numFmtId="0" fontId="11" fillId="11" borderId="0" xfId="2" applyFont="1" applyFill="1" applyBorder="1" applyAlignment="1" applyProtection="1">
      <alignment horizontal="center" vertical="top"/>
      <protection locked="0"/>
    </xf>
    <xf numFmtId="49" fontId="11" fillId="8" borderId="0" xfId="2" applyNumberFormat="1" applyFont="1" applyFill="1" applyBorder="1" applyAlignment="1" applyProtection="1">
      <alignment horizontal="center" vertical="top"/>
      <protection locked="0"/>
    </xf>
    <xf numFmtId="0" fontId="11" fillId="8" borderId="0" xfId="2" applyFont="1" applyFill="1" applyBorder="1" applyAlignment="1" applyProtection="1">
      <alignment horizontal="center" vertical="top"/>
      <protection locked="0"/>
    </xf>
    <xf numFmtId="9" fontId="11" fillId="8" borderId="0" xfId="3" applyNumberFormat="1" applyFont="1" applyFill="1" applyBorder="1" applyAlignment="1" applyProtection="1">
      <alignment horizontal="center" vertical="top"/>
      <protection locked="0"/>
    </xf>
    <xf numFmtId="0" fontId="11" fillId="6" borderId="0" xfId="2" applyFont="1" applyFill="1" applyBorder="1" applyAlignment="1" applyProtection="1">
      <alignment horizontal="center" vertical="top"/>
      <protection locked="0"/>
    </xf>
    <xf numFmtId="49" fontId="20" fillId="8" borderId="0" xfId="2" applyNumberFormat="1" applyFont="1" applyFill="1" applyBorder="1" applyAlignment="1" applyProtection="1">
      <alignment horizontal="center" vertical="center"/>
      <protection locked="0"/>
    </xf>
    <xf numFmtId="0" fontId="20" fillId="8" borderId="0" xfId="2" applyFont="1" applyFill="1" applyBorder="1" applyAlignment="1" applyProtection="1">
      <alignment horizontal="center" vertical="center"/>
      <protection locked="0"/>
    </xf>
    <xf numFmtId="9" fontId="20" fillId="8" borderId="0" xfId="3" applyNumberFormat="1" applyFont="1" applyFill="1" applyBorder="1" applyAlignment="1" applyProtection="1">
      <alignment horizontal="center" vertical="center"/>
      <protection locked="0"/>
    </xf>
    <xf numFmtId="0" fontId="4" fillId="8" borderId="0" xfId="0" applyFont="1" applyFill="1" applyBorder="1" applyAlignment="1">
      <alignment horizontal="center" vertical="center"/>
    </xf>
    <xf numFmtId="0" fontId="20" fillId="6" borderId="0" xfId="2" applyFont="1" applyFill="1" applyBorder="1" applyAlignment="1" applyProtection="1">
      <alignment horizontal="center" vertical="center"/>
      <protection locked="0"/>
    </xf>
    <xf numFmtId="49" fontId="18" fillId="10" borderId="0" xfId="2" applyNumberFormat="1" applyFont="1" applyFill="1" applyBorder="1" applyAlignment="1" applyProtection="1">
      <alignment horizontal="center" vertical="center"/>
      <protection locked="0"/>
    </xf>
    <xf numFmtId="0" fontId="18" fillId="10" borderId="0" xfId="2" applyFont="1" applyFill="1" applyBorder="1" applyAlignment="1" applyProtection="1">
      <alignment horizontal="center" vertical="center"/>
      <protection locked="0"/>
    </xf>
    <xf numFmtId="9" fontId="18" fillId="10" borderId="0" xfId="3" applyNumberFormat="1" applyFont="1" applyFill="1" applyBorder="1" applyAlignment="1" applyProtection="1">
      <alignment horizontal="center" vertical="center"/>
      <protection locked="0"/>
    </xf>
    <xf numFmtId="0" fontId="4" fillId="10" borderId="0" xfId="0" applyFont="1" applyFill="1" applyBorder="1" applyAlignment="1">
      <alignment horizontal="center" vertical="center"/>
    </xf>
    <xf numFmtId="0" fontId="17" fillId="10" borderId="0" xfId="0" applyFont="1" applyFill="1" applyBorder="1" applyAlignment="1">
      <alignment horizontal="center" vertical="center"/>
    </xf>
    <xf numFmtId="0" fontId="18" fillId="11" borderId="0" xfId="2" applyFont="1" applyFill="1" applyBorder="1" applyAlignment="1" applyProtection="1">
      <alignment horizontal="center" vertical="center"/>
      <protection locked="0"/>
    </xf>
    <xf numFmtId="0" fontId="0" fillId="8" borderId="14" xfId="0" applyFill="1" applyBorder="1" applyAlignment="1">
      <alignment horizontal="center"/>
    </xf>
    <xf numFmtId="0" fontId="14" fillId="8" borderId="14" xfId="2" applyFont="1" applyFill="1" applyBorder="1" applyAlignment="1" applyProtection="1">
      <alignment horizontal="left" vertical="top"/>
    </xf>
    <xf numFmtId="0" fontId="11" fillId="10" borderId="14" xfId="2" applyFont="1" applyFill="1" applyBorder="1" applyAlignment="1" applyProtection="1">
      <alignment horizontal="left" vertical="top"/>
    </xf>
    <xf numFmtId="0" fontId="11" fillId="8" borderId="14" xfId="2" applyFont="1" applyFill="1" applyBorder="1" applyAlignment="1" applyProtection="1">
      <alignment horizontal="left" vertical="top"/>
    </xf>
    <xf numFmtId="0" fontId="0" fillId="8" borderId="20" xfId="0" applyFill="1" applyBorder="1"/>
    <xf numFmtId="0" fontId="20" fillId="8" borderId="14" xfId="2" applyFont="1" applyFill="1" applyBorder="1" applyAlignment="1" applyProtection="1">
      <alignment horizontal="center" vertical="center"/>
    </xf>
    <xf numFmtId="0" fontId="18" fillId="10" borderId="14" xfId="2" applyFont="1" applyFill="1" applyBorder="1" applyAlignment="1" applyProtection="1">
      <alignment horizontal="center" vertical="center"/>
    </xf>
    <xf numFmtId="0" fontId="20" fillId="8" borderId="20" xfId="2" applyFont="1" applyFill="1" applyBorder="1" applyAlignment="1" applyProtection="1">
      <alignment horizontal="center" vertical="center"/>
    </xf>
    <xf numFmtId="0" fontId="0" fillId="10" borderId="14" xfId="0" applyFill="1" applyBorder="1"/>
    <xf numFmtId="0" fontId="4" fillId="8" borderId="14" xfId="0" applyFont="1" applyFill="1" applyBorder="1"/>
    <xf numFmtId="0" fontId="4" fillId="10" borderId="14" xfId="0" applyFont="1" applyFill="1" applyBorder="1"/>
    <xf numFmtId="0" fontId="4" fillId="8" borderId="20" xfId="0" applyFont="1" applyFill="1" applyBorder="1"/>
    <xf numFmtId="49" fontId="11" fillId="10" borderId="3" xfId="2" applyNumberFormat="1" applyFont="1" applyFill="1" applyBorder="1" applyAlignment="1" applyProtection="1">
      <alignment horizontal="center" vertical="top"/>
      <protection locked="0"/>
    </xf>
    <xf numFmtId="0" fontId="14" fillId="8" borderId="14" xfId="2" applyFont="1" applyFill="1" applyBorder="1" applyAlignment="1" applyProtection="1">
      <alignment horizontal="center" vertical="top"/>
      <protection locked="0"/>
    </xf>
    <xf numFmtId="0" fontId="11" fillId="10" borderId="14" xfId="2" applyFont="1" applyFill="1" applyBorder="1" applyAlignment="1" applyProtection="1">
      <alignment horizontal="center" vertical="top"/>
      <protection locked="0"/>
    </xf>
    <xf numFmtId="0" fontId="11" fillId="2" borderId="14" xfId="2" applyFont="1" applyFill="1" applyBorder="1" applyAlignment="1" applyProtection="1">
      <alignment horizontal="center" vertical="top"/>
      <protection locked="0"/>
    </xf>
    <xf numFmtId="0" fontId="20" fillId="8" borderId="14" xfId="2" applyFont="1" applyFill="1" applyBorder="1" applyAlignment="1" applyProtection="1">
      <alignment horizontal="center" vertical="center"/>
      <protection locked="0"/>
    </xf>
    <xf numFmtId="0" fontId="18" fillId="10" borderId="14" xfId="2" applyFont="1" applyFill="1" applyBorder="1" applyAlignment="1" applyProtection="1">
      <alignment horizontal="center" vertical="center"/>
      <protection locked="0"/>
    </xf>
    <xf numFmtId="0" fontId="20" fillId="8" borderId="20" xfId="2" applyFont="1" applyFill="1" applyBorder="1" applyAlignment="1" applyProtection="1">
      <alignment horizontal="center" vertical="center"/>
      <protection locked="0"/>
    </xf>
    <xf numFmtId="0" fontId="18" fillId="10" borderId="3" xfId="2" applyFont="1" applyFill="1" applyBorder="1" applyAlignment="1" applyProtection="1">
      <alignment horizontal="center" vertical="center"/>
      <protection locked="0"/>
    </xf>
    <xf numFmtId="49" fontId="14" fillId="8" borderId="14" xfId="2" applyNumberFormat="1" applyFont="1" applyFill="1" applyBorder="1" applyAlignment="1" applyProtection="1">
      <alignment horizontal="center" vertical="top"/>
      <protection locked="0"/>
    </xf>
    <xf numFmtId="49" fontId="11" fillId="10" borderId="14" xfId="2" applyNumberFormat="1" applyFont="1" applyFill="1" applyBorder="1" applyAlignment="1" applyProtection="1">
      <alignment horizontal="center" vertical="top"/>
      <protection locked="0"/>
    </xf>
    <xf numFmtId="49" fontId="11" fillId="8" borderId="14" xfId="2" applyNumberFormat="1" applyFont="1" applyFill="1" applyBorder="1" applyAlignment="1" applyProtection="1">
      <alignment horizontal="center" vertical="top"/>
      <protection locked="0"/>
    </xf>
    <xf numFmtId="0" fontId="17" fillId="10" borderId="13" xfId="0" applyFont="1" applyFill="1" applyBorder="1" applyAlignment="1">
      <alignment horizontal="center" vertical="center"/>
    </xf>
    <xf numFmtId="49" fontId="20" fillId="8" borderId="14" xfId="2" applyNumberFormat="1" applyFont="1" applyFill="1" applyBorder="1" applyAlignment="1" applyProtection="1">
      <alignment horizontal="center" vertical="center"/>
      <protection locked="0"/>
    </xf>
    <xf numFmtId="49" fontId="18" fillId="10" borderId="14" xfId="2" applyNumberFormat="1" applyFont="1" applyFill="1" applyBorder="1" applyAlignment="1" applyProtection="1">
      <alignment horizontal="center" vertical="center"/>
      <protection locked="0"/>
    </xf>
    <xf numFmtId="49" fontId="20" fillId="8" borderId="20" xfId="2" applyNumberFormat="1" applyFont="1" applyFill="1" applyBorder="1" applyAlignment="1" applyProtection="1">
      <alignment horizontal="center" vertical="center"/>
      <protection locked="0"/>
    </xf>
    <xf numFmtId="0" fontId="0" fillId="10" borderId="13" xfId="0" applyFill="1" applyBorder="1" applyAlignment="1">
      <alignment horizontal="center"/>
    </xf>
    <xf numFmtId="0" fontId="0" fillId="10" borderId="14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4" fillId="10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 vertical="center"/>
    </xf>
    <xf numFmtId="0" fontId="0" fillId="10" borderId="36" xfId="0" applyFill="1" applyBorder="1" applyAlignment="1">
      <alignment horizontal="center"/>
    </xf>
    <xf numFmtId="0" fontId="4" fillId="10" borderId="3" xfId="0" applyFont="1" applyFill="1" applyBorder="1" applyAlignment="1">
      <alignment horizontal="center" vertical="center"/>
    </xf>
    <xf numFmtId="9" fontId="0" fillId="8" borderId="14" xfId="0" applyNumberFormat="1" applyFill="1" applyBorder="1" applyAlignment="1">
      <alignment horizontal="center"/>
    </xf>
    <xf numFmtId="0" fontId="6" fillId="10" borderId="14" xfId="0" applyFont="1" applyFill="1" applyBorder="1"/>
    <xf numFmtId="0" fontId="6" fillId="8" borderId="14" xfId="0" applyFont="1" applyFill="1" applyBorder="1"/>
    <xf numFmtId="0" fontId="17" fillId="10" borderId="14" xfId="0" applyFont="1" applyFill="1" applyBorder="1" applyAlignment="1">
      <alignment horizontal="center" vertical="center"/>
    </xf>
    <xf numFmtId="0" fontId="11" fillId="11" borderId="13" xfId="2" applyFont="1" applyFill="1" applyBorder="1" applyAlignment="1" applyProtection="1">
      <alignment horizontal="center" vertical="top"/>
      <protection locked="0"/>
    </xf>
    <xf numFmtId="0" fontId="14" fillId="6" borderId="14" xfId="2" applyFont="1" applyFill="1" applyBorder="1" applyAlignment="1" applyProtection="1">
      <alignment horizontal="center" vertical="top"/>
      <protection locked="0"/>
    </xf>
    <xf numFmtId="0" fontId="11" fillId="11" borderId="14" xfId="2" applyFont="1" applyFill="1" applyBorder="1" applyAlignment="1" applyProtection="1">
      <alignment horizontal="center" vertical="top"/>
      <protection locked="0"/>
    </xf>
    <xf numFmtId="0" fontId="11" fillId="6" borderId="14" xfId="2" applyFont="1" applyFill="1" applyBorder="1" applyAlignment="1" applyProtection="1">
      <alignment horizontal="center" vertical="top"/>
      <protection locked="0"/>
    </xf>
    <xf numFmtId="0" fontId="0" fillId="6" borderId="14" xfId="0" applyFill="1" applyBorder="1"/>
    <xf numFmtId="0" fontId="0" fillId="6" borderId="20" xfId="0" applyFill="1" applyBorder="1"/>
    <xf numFmtId="0" fontId="18" fillId="11" borderId="13" xfId="2" applyFont="1" applyFill="1" applyBorder="1" applyAlignment="1" applyProtection="1">
      <alignment horizontal="center" vertical="center"/>
      <protection locked="0"/>
    </xf>
    <xf numFmtId="0" fontId="20" fillId="6" borderId="14" xfId="2" applyFont="1" applyFill="1" applyBorder="1" applyAlignment="1" applyProtection="1">
      <alignment horizontal="center" vertical="center"/>
      <protection locked="0"/>
    </xf>
    <xf numFmtId="0" fontId="18" fillId="11" borderId="14" xfId="2" applyFont="1" applyFill="1" applyBorder="1" applyAlignment="1" applyProtection="1">
      <alignment horizontal="center" vertical="center"/>
      <protection locked="0"/>
    </xf>
    <xf numFmtId="0" fontId="20" fillId="6" borderId="20" xfId="2" applyFont="1" applyFill="1" applyBorder="1" applyAlignment="1" applyProtection="1">
      <alignment horizontal="center" vertical="center"/>
      <protection locked="0"/>
    </xf>
    <xf numFmtId="0" fontId="11" fillId="11" borderId="3" xfId="2" applyFont="1" applyFill="1" applyBorder="1" applyAlignment="1" applyProtection="1">
      <alignment horizontal="center" vertical="top"/>
      <protection locked="0"/>
    </xf>
    <xf numFmtId="0" fontId="18" fillId="11" borderId="3" xfId="2" applyFont="1" applyFill="1" applyBorder="1" applyAlignment="1" applyProtection="1">
      <alignment horizontal="center" vertical="center"/>
      <protection locked="0"/>
    </xf>
    <xf numFmtId="0" fontId="11" fillId="11" borderId="2" xfId="2" applyFont="1" applyFill="1" applyBorder="1" applyAlignment="1" applyProtection="1">
      <alignment horizontal="center" vertical="top"/>
      <protection locked="0"/>
    </xf>
    <xf numFmtId="0" fontId="14" fillId="6" borderId="7" xfId="2" applyFont="1" applyFill="1" applyBorder="1" applyAlignment="1" applyProtection="1">
      <alignment horizontal="center" vertical="top"/>
      <protection locked="0"/>
    </xf>
    <xf numFmtId="0" fontId="11" fillId="11" borderId="7" xfId="2" applyFont="1" applyFill="1" applyBorder="1" applyAlignment="1" applyProtection="1">
      <alignment horizontal="center" vertical="top"/>
      <protection locked="0"/>
    </xf>
    <xf numFmtId="0" fontId="11" fillId="6" borderId="7" xfId="2" applyFont="1" applyFill="1" applyBorder="1" applyAlignment="1" applyProtection="1">
      <alignment horizontal="center" vertical="top"/>
      <protection locked="0"/>
    </xf>
    <xf numFmtId="0" fontId="0" fillId="6" borderId="7" xfId="0" applyFill="1" applyBorder="1"/>
    <xf numFmtId="0" fontId="0" fillId="6" borderId="11" xfId="0" applyFill="1" applyBorder="1"/>
    <xf numFmtId="1" fontId="17" fillId="11" borderId="2" xfId="0" applyNumberFormat="1" applyFont="1" applyFill="1" applyBorder="1" applyAlignment="1">
      <alignment horizontal="center" vertical="center"/>
    </xf>
    <xf numFmtId="1" fontId="4" fillId="6" borderId="7" xfId="0" applyNumberFormat="1" applyFont="1" applyFill="1" applyBorder="1" applyAlignment="1">
      <alignment horizontal="center" vertical="center"/>
    </xf>
    <xf numFmtId="1" fontId="17" fillId="11" borderId="7" xfId="0" applyNumberFormat="1" applyFont="1" applyFill="1" applyBorder="1" applyAlignment="1">
      <alignment horizontal="center" vertical="center"/>
    </xf>
    <xf numFmtId="1" fontId="4" fillId="6" borderId="11" xfId="0" applyNumberFormat="1" applyFont="1" applyFill="1" applyBorder="1" applyAlignment="1">
      <alignment horizontal="center" vertical="center"/>
    </xf>
    <xf numFmtId="0" fontId="6" fillId="11" borderId="13" xfId="0" applyFont="1" applyFill="1" applyBorder="1"/>
    <xf numFmtId="0" fontId="6" fillId="11" borderId="14" xfId="0" applyFont="1" applyFill="1" applyBorder="1"/>
    <xf numFmtId="0" fontId="6" fillId="6" borderId="14" xfId="0" applyFont="1" applyFill="1" applyBorder="1"/>
    <xf numFmtId="0" fontId="17" fillId="11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17" fillId="11" borderId="14" xfId="0" applyFont="1" applyFill="1" applyBorder="1" applyAlignment="1">
      <alignment horizontal="center" vertical="center"/>
    </xf>
    <xf numFmtId="0" fontId="0" fillId="8" borderId="7" xfId="0" applyFill="1" applyBorder="1"/>
    <xf numFmtId="0" fontId="0" fillId="4" borderId="0" xfId="0" applyFill="1" applyBorder="1"/>
    <xf numFmtId="0" fontId="14" fillId="8" borderId="7" xfId="2" applyFont="1" applyFill="1" applyBorder="1" applyAlignment="1" applyProtection="1">
      <alignment horizontal="left" vertical="top"/>
      <protection locked="0"/>
    </xf>
    <xf numFmtId="0" fontId="11" fillId="10" borderId="7" xfId="2" applyFont="1" applyFill="1" applyBorder="1" applyAlignment="1" applyProtection="1">
      <alignment horizontal="left" vertical="top"/>
      <protection locked="0"/>
    </xf>
    <xf numFmtId="0" fontId="11" fillId="8" borderId="7" xfId="2" applyFont="1" applyFill="1" applyBorder="1" applyAlignment="1" applyProtection="1">
      <alignment horizontal="left" vertical="top"/>
      <protection locked="0"/>
    </xf>
    <xf numFmtId="0" fontId="11" fillId="10" borderId="11" xfId="2" applyFont="1" applyFill="1" applyBorder="1" applyAlignment="1" applyProtection="1">
      <alignment horizontal="left" vertical="top"/>
      <protection locked="0"/>
    </xf>
    <xf numFmtId="0" fontId="0" fillId="10" borderId="20" xfId="0" applyFill="1" applyBorder="1"/>
    <xf numFmtId="0" fontId="11" fillId="10" borderId="20" xfId="2" applyFont="1" applyFill="1" applyBorder="1" applyAlignment="1" applyProtection="1">
      <alignment horizontal="left" vertical="top"/>
    </xf>
    <xf numFmtId="49" fontId="11" fillId="10" borderId="1" xfId="2" applyNumberFormat="1" applyFont="1" applyFill="1" applyBorder="1" applyAlignment="1" applyProtection="1">
      <alignment horizontal="center" vertical="top"/>
      <protection locked="0"/>
    </xf>
    <xf numFmtId="0" fontId="11" fillId="10" borderId="20" xfId="2" applyFont="1" applyFill="1" applyBorder="1" applyAlignment="1" applyProtection="1">
      <alignment horizontal="center" vertical="top"/>
      <protection locked="0"/>
    </xf>
    <xf numFmtId="0" fontId="11" fillId="10" borderId="1" xfId="2" applyFont="1" applyFill="1" applyBorder="1" applyAlignment="1" applyProtection="1">
      <alignment horizontal="center" vertical="top"/>
      <protection locked="0"/>
    </xf>
    <xf numFmtId="49" fontId="11" fillId="10" borderId="20" xfId="2" applyNumberFormat="1" applyFont="1" applyFill="1" applyBorder="1" applyAlignment="1" applyProtection="1">
      <alignment horizontal="center" vertical="top"/>
      <protection locked="0"/>
    </xf>
    <xf numFmtId="9" fontId="11" fillId="10" borderId="1" xfId="3" applyNumberFormat="1" applyFont="1" applyFill="1" applyBorder="1" applyAlignment="1" applyProtection="1">
      <alignment horizontal="center" vertical="top"/>
      <protection locked="0"/>
    </xf>
    <xf numFmtId="0" fontId="0" fillId="10" borderId="20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0" borderId="20" xfId="0" applyFont="1" applyFill="1" applyBorder="1"/>
    <xf numFmtId="0" fontId="11" fillId="11" borderId="20" xfId="2" applyFont="1" applyFill="1" applyBorder="1" applyAlignment="1" applyProtection="1">
      <alignment horizontal="center" vertical="top"/>
      <protection locked="0"/>
    </xf>
    <xf numFmtId="0" fontId="11" fillId="11" borderId="1" xfId="2" applyFont="1" applyFill="1" applyBorder="1" applyAlignment="1" applyProtection="1">
      <alignment horizontal="center" vertical="top"/>
      <protection locked="0"/>
    </xf>
    <xf numFmtId="0" fontId="11" fillId="11" borderId="11" xfId="2" applyFont="1" applyFill="1" applyBorder="1" applyAlignment="1" applyProtection="1">
      <alignment horizontal="center" vertical="top"/>
      <protection locked="0"/>
    </xf>
    <xf numFmtId="0" fontId="6" fillId="11" borderId="20" xfId="0" applyFont="1" applyFill="1" applyBorder="1"/>
    <xf numFmtId="0" fontId="20" fillId="8" borderId="7" xfId="2" applyFont="1" applyFill="1" applyBorder="1" applyAlignment="1" applyProtection="1">
      <alignment horizontal="left" vertical="top"/>
      <protection locked="0"/>
    </xf>
    <xf numFmtId="0" fontId="18" fillId="10" borderId="7" xfId="2" applyFont="1" applyFill="1" applyBorder="1" applyAlignment="1" applyProtection="1">
      <alignment horizontal="left" vertical="top"/>
      <protection locked="0"/>
    </xf>
    <xf numFmtId="0" fontId="20" fillId="8" borderId="11" xfId="2" applyFont="1" applyFill="1" applyBorder="1" applyAlignment="1" applyProtection="1">
      <alignment horizontal="left" vertical="top"/>
      <protection locked="0"/>
    </xf>
    <xf numFmtId="49" fontId="20" fillId="8" borderId="1" xfId="2" applyNumberFormat="1" applyFont="1" applyFill="1" applyBorder="1" applyAlignment="1" applyProtection="1">
      <alignment horizontal="center" vertical="center"/>
      <protection locked="0"/>
    </xf>
    <xf numFmtId="0" fontId="20" fillId="8" borderId="1" xfId="2" applyFont="1" applyFill="1" applyBorder="1" applyAlignment="1" applyProtection="1">
      <alignment horizontal="center" vertical="center"/>
      <protection locked="0"/>
    </xf>
    <xf numFmtId="9" fontId="20" fillId="8" borderId="1" xfId="3" applyNumberFormat="1" applyFont="1" applyFill="1" applyBorder="1" applyAlignment="1" applyProtection="1">
      <alignment horizontal="center" vertical="center"/>
      <protection locked="0"/>
    </xf>
    <xf numFmtId="0" fontId="20" fillId="6" borderId="1" xfId="2" applyFont="1" applyFill="1" applyBorder="1" applyAlignment="1" applyProtection="1">
      <alignment horizontal="center" vertical="center"/>
      <protection locked="0"/>
    </xf>
    <xf numFmtId="0" fontId="4" fillId="6" borderId="20" xfId="0" applyFont="1" applyFill="1" applyBorder="1" applyAlignment="1">
      <alignment horizontal="center" vertical="center"/>
    </xf>
    <xf numFmtId="0" fontId="0" fillId="0" borderId="42" xfId="0" applyBorder="1"/>
    <xf numFmtId="0" fontId="0" fillId="0" borderId="14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7" fillId="0" borderId="0" xfId="0" applyFont="1"/>
    <xf numFmtId="0" fontId="3" fillId="0" borderId="0" xfId="0" applyFont="1"/>
    <xf numFmtId="0" fontId="25" fillId="0" borderId="0" xfId="0" applyFont="1"/>
    <xf numFmtId="0" fontId="3" fillId="14" borderId="46" xfId="0" applyFont="1" applyFill="1" applyBorder="1"/>
    <xf numFmtId="0" fontId="3" fillId="14" borderId="47" xfId="0" applyFont="1" applyFill="1" applyBorder="1"/>
    <xf numFmtId="0" fontId="26" fillId="0" borderId="0" xfId="0" applyFont="1" applyAlignment="1">
      <alignment horizontal="left" vertical="center"/>
    </xf>
    <xf numFmtId="0" fontId="3" fillId="15" borderId="48" xfId="0" applyFont="1" applyFill="1" applyBorder="1"/>
    <xf numFmtId="0" fontId="3" fillId="16" borderId="0" xfId="0" applyFont="1" applyFill="1"/>
    <xf numFmtId="0" fontId="27" fillId="17" borderId="0" xfId="0" applyFont="1" applyFill="1"/>
    <xf numFmtId="0" fontId="3" fillId="16" borderId="0" xfId="0" applyFont="1" applyFill="1" applyAlignment="1">
      <alignment wrapText="1"/>
    </xf>
    <xf numFmtId="0" fontId="3" fillId="18" borderId="47" xfId="0" applyFont="1" applyFill="1" applyBorder="1"/>
    <xf numFmtId="0" fontId="27" fillId="19" borderId="0" xfId="0" applyFont="1" applyFill="1"/>
    <xf numFmtId="0" fontId="20" fillId="19" borderId="0" xfId="0" applyFont="1" applyFill="1" applyAlignment="1">
      <alignment horizontal="left" vertical="center"/>
    </xf>
    <xf numFmtId="0" fontId="3" fillId="15" borderId="49" xfId="0" applyFont="1" applyFill="1" applyBorder="1"/>
    <xf numFmtId="0" fontId="3" fillId="16" borderId="9" xfId="0" applyFont="1" applyFill="1" applyBorder="1"/>
    <xf numFmtId="0" fontId="3" fillId="15" borderId="8" xfId="0" applyFont="1" applyFill="1" applyBorder="1"/>
    <xf numFmtId="0" fontId="3" fillId="16" borderId="31" xfId="0" applyFont="1" applyFill="1" applyBorder="1"/>
    <xf numFmtId="0" fontId="27" fillId="17" borderId="32" xfId="0" applyFont="1" applyFill="1" applyBorder="1"/>
    <xf numFmtId="0" fontId="3" fillId="15" borderId="50" xfId="0" applyFont="1" applyFill="1" applyBorder="1"/>
    <xf numFmtId="0" fontId="28" fillId="19" borderId="49" xfId="0" applyFont="1" applyFill="1" applyBorder="1"/>
    <xf numFmtId="0" fontId="27" fillId="19" borderId="9" xfId="0" applyFont="1" applyFill="1" applyBorder="1"/>
    <xf numFmtId="0" fontId="28" fillId="19" borderId="8" xfId="0" applyFont="1" applyFill="1" applyBorder="1"/>
    <xf numFmtId="0" fontId="27" fillId="19" borderId="31" xfId="0" applyFont="1" applyFill="1" applyBorder="1"/>
    <xf numFmtId="0" fontId="27" fillId="19" borderId="32" xfId="0" applyFont="1" applyFill="1" applyBorder="1"/>
    <xf numFmtId="0" fontId="28" fillId="19" borderId="50" xfId="0" applyFont="1" applyFill="1" applyBorder="1"/>
    <xf numFmtId="0" fontId="25" fillId="8" borderId="0" xfId="0" applyFont="1" applyFill="1"/>
    <xf numFmtId="0" fontId="0" fillId="8" borderId="0" xfId="0" applyFill="1"/>
    <xf numFmtId="0" fontId="3" fillId="15" borderId="0" xfId="0" applyFont="1" applyFill="1"/>
    <xf numFmtId="0" fontId="28" fillId="19" borderId="0" xfId="0" applyFont="1" applyFill="1"/>
    <xf numFmtId="0" fontId="3" fillId="20" borderId="46" xfId="0" applyFont="1" applyFill="1" applyBorder="1"/>
    <xf numFmtId="0" fontId="3" fillId="14" borderId="51" xfId="0" applyFont="1" applyFill="1" applyBorder="1"/>
    <xf numFmtId="0" fontId="3" fillId="21" borderId="0" xfId="0" applyFont="1" applyFill="1"/>
    <xf numFmtId="0" fontId="3" fillId="20" borderId="51" xfId="0" applyFont="1" applyFill="1" applyBorder="1"/>
    <xf numFmtId="0" fontId="3" fillId="22" borderId="0" xfId="0" applyFont="1" applyFill="1" applyAlignment="1">
      <alignment wrapText="1"/>
    </xf>
    <xf numFmtId="0" fontId="3" fillId="22" borderId="0" xfId="0" applyFont="1" applyFill="1"/>
    <xf numFmtId="0" fontId="25" fillId="22" borderId="0" xfId="0" applyFont="1" applyFill="1"/>
    <xf numFmtId="0" fontId="29" fillId="0" borderId="0" xfId="0" applyFont="1"/>
    <xf numFmtId="0" fontId="29" fillId="22" borderId="0" xfId="0" applyFont="1" applyFill="1"/>
    <xf numFmtId="0" fontId="17" fillId="0" borderId="43" xfId="0" applyFont="1" applyBorder="1"/>
    <xf numFmtId="0" fontId="17" fillId="0" borderId="13" xfId="0" applyFont="1" applyBorder="1" applyAlignment="1">
      <alignment horizontal="center"/>
    </xf>
    <xf numFmtId="0" fontId="17" fillId="23" borderId="7" xfId="0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17" fillId="0" borderId="53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24" borderId="58" xfId="0" applyFont="1" applyFill="1" applyBorder="1" applyAlignment="1">
      <alignment horizontal="center" vertical="center"/>
    </xf>
    <xf numFmtId="0" fontId="17" fillId="24" borderId="59" xfId="0" applyFont="1" applyFill="1" applyBorder="1" applyAlignment="1">
      <alignment horizontal="center" vertical="center"/>
    </xf>
    <xf numFmtId="0" fontId="33" fillId="24" borderId="59" xfId="0" applyFont="1" applyFill="1" applyBorder="1" applyAlignment="1">
      <alignment horizontal="center" vertical="center"/>
    </xf>
    <xf numFmtId="0" fontId="17" fillId="24" borderId="5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2" fillId="23" borderId="7" xfId="0" applyFont="1" applyFill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9" fontId="0" fillId="0" borderId="54" xfId="0" applyNumberFormat="1" applyBorder="1" applyAlignment="1">
      <alignment horizontal="center" vertical="center"/>
    </xf>
    <xf numFmtId="9" fontId="0" fillId="0" borderId="57" xfId="0" applyNumberFormat="1" applyBorder="1" applyAlignment="1">
      <alignment horizontal="center" vertical="center"/>
    </xf>
    <xf numFmtId="0" fontId="0" fillId="24" borderId="59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3" xfId="0" applyBorder="1" applyAlignment="1">
      <alignment horizontal="center" vertical="center"/>
    </xf>
    <xf numFmtId="0" fontId="0" fillId="24" borderId="58" xfId="0" applyFill="1" applyBorder="1" applyAlignment="1">
      <alignment horizontal="center" vertical="center"/>
    </xf>
    <xf numFmtId="9" fontId="34" fillId="0" borderId="54" xfId="0" applyNumberFormat="1" applyFont="1" applyBorder="1" applyAlignment="1">
      <alignment horizontal="center" vertical="center"/>
    </xf>
    <xf numFmtId="0" fontId="0" fillId="24" borderId="57" xfId="0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31" fillId="0" borderId="14" xfId="0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9" fontId="0" fillId="0" borderId="54" xfId="5" applyFont="1" applyBorder="1" applyAlignment="1">
      <alignment horizontal="center"/>
    </xf>
    <xf numFmtId="0" fontId="0" fillId="24" borderId="58" xfId="0" applyFill="1" applyBorder="1" applyAlignment="1">
      <alignment horizontal="center"/>
    </xf>
    <xf numFmtId="0" fontId="0" fillId="24" borderId="59" xfId="0" applyFill="1" applyBorder="1" applyAlignment="1">
      <alignment horizontal="center"/>
    </xf>
    <xf numFmtId="0" fontId="0" fillId="24" borderId="60" xfId="0" applyFill="1" applyBorder="1" applyAlignment="1">
      <alignment horizontal="center"/>
    </xf>
    <xf numFmtId="0" fontId="0" fillId="0" borderId="53" xfId="0" applyBorder="1" applyAlignment="1">
      <alignment horizontal="center"/>
    </xf>
    <xf numFmtId="9" fontId="0" fillId="0" borderId="57" xfId="0" applyNumberFormat="1" applyBorder="1" applyAlignment="1">
      <alignment horizontal="center"/>
    </xf>
    <xf numFmtId="9" fontId="0" fillId="0" borderId="54" xfId="0" applyNumberForma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0" fillId="24" borderId="60" xfId="0" applyFill="1" applyBorder="1" applyAlignment="1">
      <alignment horizontal="center" vertical="center"/>
    </xf>
    <xf numFmtId="0" fontId="8" fillId="24" borderId="5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7" fillId="0" borderId="53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9" fillId="0" borderId="55" xfId="0" applyFont="1" applyBorder="1" applyAlignment="1">
      <alignment horizontal="center" vertical="center"/>
    </xf>
    <xf numFmtId="0" fontId="37" fillId="24" borderId="59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43" xfId="0" applyFont="1" applyBorder="1"/>
    <xf numFmtId="0" fontId="2" fillId="23" borderId="43" xfId="0" applyFont="1" applyFill="1" applyBorder="1"/>
    <xf numFmtId="0" fontId="31" fillId="0" borderId="57" xfId="0" applyFont="1" applyBorder="1"/>
    <xf numFmtId="0" fontId="38" fillId="0" borderId="53" xfId="0" applyFont="1" applyBorder="1" applyAlignment="1">
      <alignment horizontal="center"/>
    </xf>
    <xf numFmtId="9" fontId="34" fillId="0" borderId="57" xfId="0" applyNumberFormat="1" applyFont="1" applyBorder="1" applyAlignment="1">
      <alignment horizontal="center"/>
    </xf>
    <xf numFmtId="0" fontId="31" fillId="0" borderId="55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/>
    </xf>
    <xf numFmtId="9" fontId="31" fillId="0" borderId="54" xfId="0" applyNumberFormat="1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9" fontId="31" fillId="0" borderId="57" xfId="0" applyNumberFormat="1" applyFont="1" applyBorder="1" applyAlignment="1">
      <alignment horizontal="center" vertical="center"/>
    </xf>
    <xf numFmtId="0" fontId="31" fillId="0" borderId="58" xfId="0" applyFont="1" applyBorder="1"/>
    <xf numFmtId="0" fontId="31" fillId="0" borderId="59" xfId="0" applyFont="1" applyBorder="1"/>
    <xf numFmtId="0" fontId="31" fillId="0" borderId="59" xfId="0" applyFont="1" applyBorder="1" applyAlignment="1">
      <alignment horizontal="center"/>
    </xf>
    <xf numFmtId="0" fontId="31" fillId="24" borderId="60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0" fillId="25" borderId="15" xfId="0" applyFill="1" applyBorder="1"/>
    <xf numFmtId="2" fontId="0" fillId="0" borderId="26" xfId="0" applyNumberFormat="1" applyBorder="1"/>
    <xf numFmtId="2" fontId="33" fillId="0" borderId="2" xfId="4" applyNumberFormat="1" applyFont="1" applyBorder="1" applyAlignment="1">
      <alignment horizontal="center"/>
    </xf>
    <xf numFmtId="0" fontId="21" fillId="25" borderId="9" xfId="1" applyFont="1" applyFill="1" applyBorder="1" applyAlignment="1">
      <alignment vertical="center"/>
    </xf>
    <xf numFmtId="0" fontId="21" fillId="25" borderId="3" xfId="1" applyFont="1" applyFill="1" applyBorder="1" applyAlignment="1">
      <alignment vertical="center"/>
    </xf>
    <xf numFmtId="0" fontId="21" fillId="25" borderId="3" xfId="0" applyFont="1" applyFill="1" applyBorder="1" applyAlignment="1">
      <alignment horizontal="left"/>
    </xf>
    <xf numFmtId="0" fontId="41" fillId="25" borderId="0" xfId="0" applyFont="1" applyFill="1"/>
    <xf numFmtId="0" fontId="41" fillId="25" borderId="4" xfId="0" applyFont="1" applyFill="1" applyBorder="1"/>
    <xf numFmtId="0" fontId="21" fillId="25" borderId="0" xfId="1" applyFont="1" applyFill="1" applyAlignment="1">
      <alignment vertical="center"/>
    </xf>
    <xf numFmtId="0" fontId="21" fillId="25" borderId="0" xfId="0" applyFont="1" applyFill="1" applyAlignment="1">
      <alignment horizontal="left"/>
    </xf>
    <xf numFmtId="0" fontId="41" fillId="25" borderId="1" xfId="0" applyFont="1" applyFill="1" applyBorder="1"/>
    <xf numFmtId="0" fontId="42" fillId="25" borderId="31" xfId="1" applyFont="1" applyFill="1" applyBorder="1" applyAlignment="1">
      <alignment vertical="center"/>
    </xf>
    <xf numFmtId="0" fontId="42" fillId="25" borderId="32" xfId="1" applyFont="1" applyFill="1" applyBorder="1" applyAlignment="1">
      <alignment vertical="center"/>
    </xf>
    <xf numFmtId="0" fontId="0" fillId="25" borderId="1" xfId="0" applyFill="1" applyBorder="1"/>
    <xf numFmtId="0" fontId="0" fillId="25" borderId="0" xfId="0" applyFill="1"/>
    <xf numFmtId="0" fontId="0" fillId="25" borderId="10" xfId="0" applyFill="1" applyBorder="1"/>
    <xf numFmtId="0" fontId="41" fillId="0" borderId="21" xfId="0" applyFont="1" applyBorder="1" applyAlignment="1">
      <alignment horizontal="center" vertical="center" wrapText="1"/>
    </xf>
    <xf numFmtId="0" fontId="41" fillId="0" borderId="6" xfId="0" applyFont="1" applyBorder="1" applyAlignment="1">
      <alignment vertical="center" wrapText="1"/>
    </xf>
    <xf numFmtId="0" fontId="41" fillId="0" borderId="21" xfId="0" applyFont="1" applyBorder="1" applyAlignment="1">
      <alignment vertical="center" wrapText="1"/>
    </xf>
    <xf numFmtId="0" fontId="41" fillId="0" borderId="33" xfId="0" applyFont="1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41" fillId="0" borderId="34" xfId="0" applyFont="1" applyBorder="1" applyAlignment="1">
      <alignment vertical="center" wrapText="1"/>
    </xf>
    <xf numFmtId="0" fontId="41" fillId="0" borderId="16" xfId="0" applyFont="1" applyBorder="1" applyAlignment="1">
      <alignment vertical="center" wrapText="1"/>
    </xf>
    <xf numFmtId="0" fontId="2" fillId="0" borderId="0" xfId="0" applyFont="1"/>
    <xf numFmtId="0" fontId="31" fillId="0" borderId="0" xfId="0" applyFont="1"/>
    <xf numFmtId="0" fontId="17" fillId="0" borderId="2" xfId="0" applyFont="1" applyBorder="1"/>
    <xf numFmtId="2" fontId="0" fillId="0" borderId="0" xfId="0" applyNumberFormat="1"/>
    <xf numFmtId="164" fontId="0" fillId="0" borderId="0" xfId="0" applyNumberFormat="1"/>
    <xf numFmtId="0" fontId="0" fillId="25" borderId="24" xfId="0" applyFill="1" applyBorder="1" applyAlignment="1">
      <alignment horizontal="right"/>
    </xf>
    <xf numFmtId="0" fontId="0" fillId="25" borderId="12" xfId="0" applyFill="1" applyBorder="1" applyAlignment="1">
      <alignment horizontal="right"/>
    </xf>
    <xf numFmtId="0" fontId="0" fillId="25" borderId="16" xfId="0" applyFill="1" applyBorder="1" applyAlignment="1">
      <alignment horizontal="right"/>
    </xf>
    <xf numFmtId="0" fontId="0" fillId="25" borderId="17" xfId="0" applyFill="1" applyBorder="1" applyAlignment="1">
      <alignment horizontal="right"/>
    </xf>
    <xf numFmtId="0" fontId="32" fillId="0" borderId="6" xfId="0" applyFont="1" applyBorder="1" applyAlignment="1">
      <alignment horizontal="center" vertical="center" wrapText="1" readingOrder="1"/>
    </xf>
    <xf numFmtId="0" fontId="32" fillId="0" borderId="10" xfId="0" applyFont="1" applyBorder="1" applyAlignment="1">
      <alignment horizontal="center" vertical="center" readingOrder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26" borderId="2" xfId="0" applyFont="1" applyFill="1" applyBorder="1" applyAlignment="1">
      <alignment horizontal="center" vertical="center"/>
    </xf>
    <xf numFmtId="0" fontId="17" fillId="26" borderId="3" xfId="0" applyFont="1" applyFill="1" applyBorder="1" applyAlignment="1">
      <alignment horizontal="center" vertical="center"/>
    </xf>
    <xf numFmtId="0" fontId="17" fillId="26" borderId="6" xfId="0" applyFont="1" applyFill="1" applyBorder="1" applyAlignment="1">
      <alignment horizontal="center" vertical="center"/>
    </xf>
    <xf numFmtId="0" fontId="17" fillId="26" borderId="11" xfId="0" applyFont="1" applyFill="1" applyBorder="1" applyAlignment="1">
      <alignment horizontal="center" vertical="center"/>
    </xf>
    <xf numFmtId="0" fontId="17" fillId="26" borderId="1" xfId="0" applyFont="1" applyFill="1" applyBorder="1" applyAlignment="1">
      <alignment horizontal="center" vertical="center"/>
    </xf>
    <xf numFmtId="0" fontId="17" fillId="26" borderId="12" xfId="0" applyFont="1" applyFill="1" applyBorder="1" applyAlignment="1">
      <alignment horizontal="center" vertical="center"/>
    </xf>
    <xf numFmtId="0" fontId="17" fillId="24" borderId="2" xfId="0" applyFont="1" applyFill="1" applyBorder="1" applyAlignment="1">
      <alignment horizontal="center" vertical="center"/>
    </xf>
    <xf numFmtId="0" fontId="17" fillId="24" borderId="3" xfId="0" applyFont="1" applyFill="1" applyBorder="1" applyAlignment="1">
      <alignment horizontal="center" vertical="center"/>
    </xf>
    <xf numFmtId="0" fontId="17" fillId="24" borderId="6" xfId="0" applyFont="1" applyFill="1" applyBorder="1" applyAlignment="1">
      <alignment horizontal="center" vertical="center"/>
    </xf>
    <xf numFmtId="0" fontId="17" fillId="24" borderId="11" xfId="0" applyFont="1" applyFill="1" applyBorder="1" applyAlignment="1">
      <alignment horizontal="center" vertical="center"/>
    </xf>
    <xf numFmtId="0" fontId="17" fillId="24" borderId="1" xfId="0" applyFont="1" applyFill="1" applyBorder="1" applyAlignment="1">
      <alignment horizontal="center" vertical="center"/>
    </xf>
    <xf numFmtId="0" fontId="17" fillId="24" borderId="12" xfId="0" applyFont="1" applyFill="1" applyBorder="1" applyAlignment="1">
      <alignment horizontal="center" vertical="center"/>
    </xf>
    <xf numFmtId="0" fontId="17" fillId="27" borderId="15" xfId="0" applyFont="1" applyFill="1" applyBorder="1" applyAlignment="1">
      <alignment horizontal="center"/>
    </xf>
    <xf numFmtId="0" fontId="17" fillId="27" borderId="16" xfId="0" applyFont="1" applyFill="1" applyBorder="1" applyAlignment="1">
      <alignment horizontal="center"/>
    </xf>
    <xf numFmtId="0" fontId="17" fillId="27" borderId="17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22" fillId="12" borderId="38" xfId="0" applyFont="1" applyFill="1" applyBorder="1" applyAlignment="1">
      <alignment horizontal="center" vertical="center" wrapText="1"/>
    </xf>
    <xf numFmtId="0" fontId="22" fillId="12" borderId="39" xfId="0" applyFont="1" applyFill="1" applyBorder="1" applyAlignment="1">
      <alignment horizontal="center" vertical="center" wrapText="1"/>
    </xf>
    <xf numFmtId="0" fontId="22" fillId="12" borderId="40" xfId="0" applyFont="1" applyFill="1" applyBorder="1" applyAlignment="1">
      <alignment horizontal="center" vertical="center" wrapText="1"/>
    </xf>
    <xf numFmtId="0" fontId="22" fillId="13" borderId="38" xfId="0" applyFont="1" applyFill="1" applyBorder="1" applyAlignment="1">
      <alignment horizontal="center" vertical="center" wrapText="1"/>
    </xf>
    <xf numFmtId="0" fontId="24" fillId="12" borderId="39" xfId="0" applyFont="1" applyFill="1" applyBorder="1"/>
    <xf numFmtId="0" fontId="24" fillId="12" borderId="40" xfId="0" applyFont="1" applyFill="1" applyBorder="1"/>
    <xf numFmtId="0" fontId="0" fillId="0" borderId="41" xfId="0" applyBorder="1" applyAlignment="1">
      <alignment horizontal="center"/>
    </xf>
    <xf numFmtId="0" fontId="0" fillId="0" borderId="16" xfId="0" applyBorder="1" applyAlignment="1">
      <alignment horizontal="center"/>
    </xf>
    <xf numFmtId="0" fontId="40" fillId="0" borderId="0" xfId="1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21" fillId="25" borderId="5" xfId="1" applyFont="1" applyFill="1" applyBorder="1" applyAlignment="1">
      <alignment horizontal="left" vertical="center"/>
    </xf>
    <xf numFmtId="0" fontId="21" fillId="25" borderId="3" xfId="1" applyFont="1" applyFill="1" applyBorder="1" applyAlignment="1">
      <alignment horizontal="left" vertical="center"/>
    </xf>
    <xf numFmtId="0" fontId="21" fillId="25" borderId="6" xfId="1" applyFont="1" applyFill="1" applyBorder="1" applyAlignment="1">
      <alignment horizontal="left" vertical="center"/>
    </xf>
    <xf numFmtId="0" fontId="17" fillId="0" borderId="7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21" fillId="25" borderId="9" xfId="1" applyFont="1" applyFill="1" applyBorder="1" applyAlignment="1">
      <alignment horizontal="left" vertical="center"/>
    </xf>
    <xf numFmtId="0" fontId="21" fillId="25" borderId="0" xfId="1" applyFont="1" applyFill="1" applyAlignment="1">
      <alignment horizontal="left" vertical="center"/>
    </xf>
    <xf numFmtId="0" fontId="21" fillId="25" borderId="10" xfId="1" applyFont="1" applyFill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0" fontId="21" fillId="25" borderId="9" xfId="0" applyFont="1" applyFill="1" applyBorder="1" applyAlignment="1">
      <alignment horizontal="left" vertical="center"/>
    </xf>
    <xf numFmtId="0" fontId="21" fillId="25" borderId="0" xfId="0" applyFont="1" applyFill="1" applyAlignment="1">
      <alignment horizontal="left" vertical="center"/>
    </xf>
    <xf numFmtId="0" fontId="21" fillId="25" borderId="10" xfId="0" applyFont="1" applyFill="1" applyBorder="1" applyAlignment="1">
      <alignment horizontal="left" vertical="center"/>
    </xf>
    <xf numFmtId="0" fontId="0" fillId="9" borderId="15" xfId="0" applyFill="1" applyBorder="1" applyAlignment="1">
      <alignment horizontal="right"/>
    </xf>
    <xf numFmtId="0" fontId="0" fillId="9" borderId="16" xfId="0" applyFill="1" applyBorder="1" applyAlignment="1">
      <alignment horizontal="right"/>
    </xf>
    <xf numFmtId="0" fontId="0" fillId="9" borderId="17" xfId="0" applyFill="1" applyBorder="1" applyAlignment="1">
      <alignment horizontal="right"/>
    </xf>
    <xf numFmtId="0" fontId="18" fillId="4" borderId="9" xfId="0" applyFont="1" applyFill="1" applyBorder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18" fillId="4" borderId="10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horizontal="left"/>
    </xf>
    <xf numFmtId="0" fontId="17" fillId="3" borderId="0" xfId="0" applyFont="1" applyFill="1" applyBorder="1" applyAlignment="1">
      <alignment horizontal="left"/>
    </xf>
    <xf numFmtId="0" fontId="17" fillId="3" borderId="8" xfId="0" applyFont="1" applyFill="1" applyBorder="1" applyAlignment="1">
      <alignment horizontal="left"/>
    </xf>
    <xf numFmtId="0" fontId="17" fillId="5" borderId="2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7" borderId="15" xfId="0" applyFont="1" applyFill="1" applyBorder="1" applyAlignment="1">
      <alignment horizontal="center"/>
    </xf>
    <xf numFmtId="0" fontId="17" fillId="7" borderId="16" xfId="0" applyFont="1" applyFill="1" applyBorder="1" applyAlignment="1">
      <alignment horizontal="center"/>
    </xf>
    <xf numFmtId="0" fontId="17" fillId="7" borderId="17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/>
    </xf>
    <xf numFmtId="0" fontId="18" fillId="3" borderId="3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left" vertical="center"/>
    </xf>
    <xf numFmtId="0" fontId="18" fillId="4" borderId="5" xfId="1" applyFont="1" applyFill="1" applyBorder="1" applyAlignment="1">
      <alignment horizontal="left" vertical="center"/>
    </xf>
    <xf numFmtId="0" fontId="18" fillId="4" borderId="3" xfId="1" applyFont="1" applyFill="1" applyBorder="1" applyAlignment="1">
      <alignment horizontal="left" vertical="center"/>
    </xf>
    <xf numFmtId="0" fontId="18" fillId="4" borderId="4" xfId="1" applyFont="1" applyFill="1" applyBorder="1" applyAlignment="1">
      <alignment horizontal="left" vertical="center"/>
    </xf>
    <xf numFmtId="0" fontId="18" fillId="4" borderId="6" xfId="1" applyFont="1" applyFill="1" applyBorder="1" applyAlignment="1">
      <alignment horizontal="left" vertical="center"/>
    </xf>
    <xf numFmtId="0" fontId="18" fillId="4" borderId="9" xfId="1" applyFont="1" applyFill="1" applyBorder="1" applyAlignment="1">
      <alignment horizontal="left" vertical="center"/>
    </xf>
    <xf numFmtId="0" fontId="18" fillId="4" borderId="0" xfId="1" applyFont="1" applyFill="1" applyBorder="1" applyAlignment="1">
      <alignment horizontal="left" vertical="center"/>
    </xf>
    <xf numFmtId="0" fontId="18" fillId="4" borderId="8" xfId="1" applyFont="1" applyFill="1" applyBorder="1" applyAlignment="1">
      <alignment horizontal="left" vertical="center"/>
    </xf>
    <xf numFmtId="0" fontId="18" fillId="4" borderId="10" xfId="1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/>
    </xf>
    <xf numFmtId="0" fontId="4" fillId="8" borderId="22" xfId="0" applyFont="1" applyFill="1" applyBorder="1" applyAlignment="1">
      <alignment horizontal="center" vertical="center"/>
    </xf>
    <xf numFmtId="0" fontId="0" fillId="9" borderId="37" xfId="0" applyFill="1" applyBorder="1" applyAlignment="1">
      <alignment horizontal="right"/>
    </xf>
    <xf numFmtId="0" fontId="0" fillId="9" borderId="24" xfId="0" applyFill="1" applyBorder="1" applyAlignment="1">
      <alignment horizontal="right"/>
    </xf>
    <xf numFmtId="0" fontId="0" fillId="9" borderId="25" xfId="0" applyFill="1" applyBorder="1" applyAlignment="1">
      <alignment horizontal="right"/>
    </xf>
    <xf numFmtId="0" fontId="12" fillId="4" borderId="9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8" borderId="13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/>
    </xf>
    <xf numFmtId="0" fontId="6" fillId="7" borderId="16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left" vertical="center"/>
    </xf>
    <xf numFmtId="0" fontId="12" fillId="4" borderId="3" xfId="1" applyFont="1" applyFill="1" applyBorder="1" applyAlignment="1">
      <alignment horizontal="left" vertical="center"/>
    </xf>
    <xf numFmtId="0" fontId="12" fillId="4" borderId="4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2" fillId="4" borderId="0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10" xfId="1" applyFont="1" applyFill="1" applyBorder="1" applyAlignment="1">
      <alignment horizontal="left" vertical="center"/>
    </xf>
    <xf numFmtId="0" fontId="0" fillId="8" borderId="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</cellXfs>
  <cellStyles count="6">
    <cellStyle name="Milliers" xfId="4" builtinId="3"/>
    <cellStyle name="Normal" xfId="0" builtinId="0"/>
    <cellStyle name="Normal 2" xfId="1" xr:uid="{00000000-0005-0000-0000-000001000000}"/>
    <cellStyle name="Normal 3" xfId="2" xr:uid="{00000000-0005-0000-0000-000002000000}"/>
    <cellStyle name="Pourcentage" xfId="5" builtinId="5"/>
    <cellStyle name="Pourcentage 2" xfId="3" xr:uid="{00000000-0005-0000-0000-000003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755650</xdr:colOff>
      <xdr:row>2</xdr:row>
      <xdr:rowOff>183696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C35F5F6-9583-4643-945D-DDC49CCBF28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651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755649</xdr:colOff>
      <xdr:row>2</xdr:row>
      <xdr:rowOff>183306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9A88BB1-EA77-46F2-8FE5-2ACFF3E091B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187700" y="0"/>
          <a:ext cx="1295399" cy="55523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1276350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zoomScale="70" zoomScaleNormal="70" workbookViewId="0">
      <selection activeCell="C17" sqref="C17"/>
    </sheetView>
  </sheetViews>
  <sheetFormatPr baseColWidth="10" defaultColWidth="10.81640625" defaultRowHeight="14.5"/>
  <cols>
    <col min="1" max="1" width="20.453125" style="3" customWidth="1"/>
    <col min="2" max="2" width="25.1796875" style="3" customWidth="1"/>
    <col min="3" max="3" width="62.453125" style="3" customWidth="1"/>
    <col min="4" max="4" width="11.453125" style="3" customWidth="1"/>
    <col min="5" max="5" width="9.81640625" style="3" customWidth="1"/>
    <col min="6" max="6" width="7.453125" style="3" customWidth="1"/>
    <col min="7" max="7" width="6.81640625" style="3" customWidth="1"/>
    <col min="8" max="8" width="7.81640625" style="3" customWidth="1"/>
    <col min="9" max="9" width="13" style="3" customWidth="1"/>
    <col min="10" max="11" width="8.453125" style="3" customWidth="1"/>
    <col min="12" max="12" width="7" style="3" customWidth="1"/>
    <col min="13" max="14" width="8.453125" style="3" customWidth="1"/>
    <col min="15" max="15" width="8.36328125" style="3" customWidth="1"/>
    <col min="16" max="16" width="8.81640625" style="3" customWidth="1"/>
    <col min="17" max="17" width="6.36328125" style="3" customWidth="1"/>
    <col min="18" max="18" width="7.36328125" style="3" customWidth="1"/>
    <col min="19" max="19" width="8.1796875" style="3" customWidth="1"/>
    <col min="20" max="20" width="6.81640625" style="3" customWidth="1"/>
    <col min="21" max="21" width="10.1796875" style="3" customWidth="1"/>
    <col min="22" max="22" width="6.81640625" style="3" customWidth="1"/>
    <col min="23" max="16384" width="10.81640625" style="3"/>
  </cols>
  <sheetData>
    <row r="1" spans="1:22" ht="15" customHeight="1">
      <c r="G1" s="370" t="s">
        <v>0</v>
      </c>
      <c r="H1" s="370"/>
      <c r="I1" s="370"/>
      <c r="J1" s="370"/>
      <c r="K1" s="370"/>
      <c r="L1" s="370"/>
      <c r="M1" s="370"/>
      <c r="N1" s="370"/>
      <c r="O1" s="370"/>
      <c r="P1" s="370"/>
    </row>
    <row r="2" spans="1:22">
      <c r="E2" s="371" t="s">
        <v>1</v>
      </c>
      <c r="F2" s="371"/>
      <c r="G2" s="371"/>
      <c r="H2" s="371"/>
      <c r="O2" s="3" t="s">
        <v>182</v>
      </c>
    </row>
    <row r="3" spans="1:22" ht="15" thickBot="1">
      <c r="J3" s="4"/>
      <c r="M3" s="4"/>
      <c r="S3" s="4"/>
      <c r="T3" s="4"/>
      <c r="U3" s="4"/>
      <c r="V3" s="4"/>
    </row>
    <row r="4" spans="1:22">
      <c r="C4" s="372" t="s">
        <v>266</v>
      </c>
      <c r="D4" s="373"/>
      <c r="E4" s="373"/>
      <c r="F4" s="373"/>
      <c r="G4" s="373"/>
      <c r="H4" s="373"/>
      <c r="I4" s="374"/>
      <c r="J4" s="293" t="s">
        <v>267</v>
      </c>
      <c r="K4" s="294"/>
      <c r="L4" s="295" t="s">
        <v>268</v>
      </c>
      <c r="M4" s="296"/>
      <c r="N4" s="297"/>
      <c r="O4" s="375" t="s">
        <v>2</v>
      </c>
      <c r="P4" s="376"/>
      <c r="Q4" s="376"/>
      <c r="R4" s="376"/>
      <c r="S4" s="376"/>
      <c r="T4" s="376"/>
      <c r="U4" s="376"/>
      <c r="V4" s="377"/>
    </row>
    <row r="5" spans="1:22">
      <c r="C5" s="378" t="s">
        <v>269</v>
      </c>
      <c r="D5" s="371"/>
      <c r="E5" s="371"/>
      <c r="F5" s="371"/>
      <c r="G5" s="371"/>
      <c r="H5" s="371"/>
      <c r="I5" s="379"/>
      <c r="J5" s="293" t="s">
        <v>270</v>
      </c>
      <c r="K5" s="298"/>
      <c r="L5" s="299">
        <v>104</v>
      </c>
      <c r="M5" s="296"/>
      <c r="N5" s="296"/>
      <c r="O5" s="380" t="s">
        <v>3</v>
      </c>
      <c r="P5" s="381"/>
      <c r="Q5" s="381"/>
      <c r="R5" s="381"/>
      <c r="S5" s="381"/>
      <c r="T5" s="381"/>
      <c r="U5" s="381"/>
      <c r="V5" s="382"/>
    </row>
    <row r="6" spans="1:22">
      <c r="C6" s="378" t="s">
        <v>4</v>
      </c>
      <c r="D6" s="371"/>
      <c r="E6" s="371"/>
      <c r="F6" s="371"/>
      <c r="G6" s="371"/>
      <c r="H6" s="371"/>
      <c r="I6" s="379"/>
      <c r="J6" s="293" t="s">
        <v>271</v>
      </c>
      <c r="K6" s="298"/>
      <c r="L6" s="299" t="s">
        <v>272</v>
      </c>
      <c r="M6" s="296"/>
      <c r="N6" s="296"/>
      <c r="O6" s="380" t="s">
        <v>5</v>
      </c>
      <c r="P6" s="381"/>
      <c r="Q6" s="381"/>
      <c r="R6" s="381"/>
      <c r="S6" s="381"/>
      <c r="T6" s="381"/>
      <c r="U6" s="381"/>
      <c r="V6" s="382"/>
    </row>
    <row r="7" spans="1:22">
      <c r="C7" s="378" t="s">
        <v>6</v>
      </c>
      <c r="D7" s="371"/>
      <c r="E7" s="371"/>
      <c r="F7" s="371"/>
      <c r="G7" s="371"/>
      <c r="H7" s="371"/>
      <c r="I7" s="379"/>
      <c r="J7" s="293" t="s">
        <v>273</v>
      </c>
      <c r="K7" s="298"/>
      <c r="L7" s="299">
        <v>242</v>
      </c>
      <c r="M7" s="296"/>
      <c r="N7" s="296"/>
      <c r="O7" s="384" t="s">
        <v>7</v>
      </c>
      <c r="P7" s="385"/>
      <c r="Q7" s="385"/>
      <c r="R7" s="385"/>
      <c r="S7" s="385"/>
      <c r="T7" s="385"/>
      <c r="U7" s="385"/>
      <c r="V7" s="386"/>
    </row>
    <row r="8" spans="1:22" ht="15" thickBot="1">
      <c r="C8" s="378" t="s">
        <v>8</v>
      </c>
      <c r="D8" s="371"/>
      <c r="E8" s="371"/>
      <c r="F8" s="371"/>
      <c r="G8" s="371"/>
      <c r="H8" s="371"/>
      <c r="I8" s="379"/>
      <c r="J8" s="300"/>
      <c r="K8" s="300"/>
      <c r="L8" s="300"/>
      <c r="M8" s="296"/>
      <c r="N8" s="296"/>
      <c r="O8" s="301"/>
      <c r="P8" s="302"/>
      <c r="Q8" s="302"/>
      <c r="R8" s="302"/>
      <c r="S8" s="303"/>
      <c r="T8" s="304"/>
      <c r="U8" s="304"/>
      <c r="V8" s="305"/>
    </row>
    <row r="9" spans="1:22" ht="15" customHeight="1">
      <c r="A9" s="362" t="s">
        <v>186</v>
      </c>
      <c r="B9" s="365" t="s">
        <v>187</v>
      </c>
      <c r="C9" s="334" t="s">
        <v>274</v>
      </c>
      <c r="D9" s="334" t="s">
        <v>10</v>
      </c>
      <c r="E9" s="334" t="s">
        <v>11</v>
      </c>
      <c r="F9" s="334" t="s">
        <v>12</v>
      </c>
      <c r="G9" s="383" t="s">
        <v>13</v>
      </c>
      <c r="H9" s="334" t="s">
        <v>185</v>
      </c>
      <c r="I9" s="337" t="s">
        <v>14</v>
      </c>
      <c r="J9" s="338"/>
      <c r="K9" s="338"/>
      <c r="L9" s="338"/>
      <c r="M9" s="338"/>
      <c r="N9" s="338"/>
      <c r="O9" s="338"/>
      <c r="P9" s="338"/>
      <c r="Q9" s="338"/>
      <c r="R9" s="339"/>
      <c r="S9" s="343" t="s">
        <v>15</v>
      </c>
      <c r="T9" s="344"/>
      <c r="U9" s="344"/>
      <c r="V9" s="345"/>
    </row>
    <row r="10" spans="1:22" ht="15" thickBot="1">
      <c r="A10" s="363"/>
      <c r="B10" s="366"/>
      <c r="C10" s="335"/>
      <c r="D10" s="360"/>
      <c r="E10" s="335"/>
      <c r="F10" s="335"/>
      <c r="G10" s="335"/>
      <c r="H10" s="335"/>
      <c r="I10" s="340"/>
      <c r="J10" s="341"/>
      <c r="K10" s="341"/>
      <c r="L10" s="341"/>
      <c r="M10" s="341"/>
      <c r="N10" s="341"/>
      <c r="O10" s="341"/>
      <c r="P10" s="341"/>
      <c r="Q10" s="341"/>
      <c r="R10" s="342"/>
      <c r="S10" s="346"/>
      <c r="T10" s="347"/>
      <c r="U10" s="347"/>
      <c r="V10" s="348"/>
    </row>
    <row r="11" spans="1:22" ht="15" thickBot="1">
      <c r="A11" s="363"/>
      <c r="B11" s="366"/>
      <c r="C11" s="335"/>
      <c r="D11" s="360"/>
      <c r="E11" s="335"/>
      <c r="F11" s="335"/>
      <c r="G11" s="335"/>
      <c r="H11" s="335"/>
      <c r="I11" s="349" t="s">
        <v>16</v>
      </c>
      <c r="J11" s="350"/>
      <c r="K11" s="350"/>
      <c r="L11" s="350"/>
      <c r="M11" s="351"/>
      <c r="N11" s="349" t="s">
        <v>17</v>
      </c>
      <c r="O11" s="350"/>
      <c r="P11" s="350"/>
      <c r="Q11" s="350"/>
      <c r="R11" s="351"/>
      <c r="S11" s="352" t="s">
        <v>18</v>
      </c>
      <c r="T11" s="354" t="s">
        <v>19</v>
      </c>
      <c r="U11" s="356" t="s">
        <v>20</v>
      </c>
      <c r="V11" s="358" t="s">
        <v>21</v>
      </c>
    </row>
    <row r="12" spans="1:22" ht="36.5" thickBot="1">
      <c r="A12" s="364"/>
      <c r="B12" s="367"/>
      <c r="C12" s="336"/>
      <c r="D12" s="361"/>
      <c r="E12" s="336"/>
      <c r="F12" s="336"/>
      <c r="G12" s="336"/>
      <c r="H12" s="336"/>
      <c r="I12" s="306" t="s">
        <v>22</v>
      </c>
      <c r="J12" s="307" t="s">
        <v>23</v>
      </c>
      <c r="K12" s="308" t="s">
        <v>24</v>
      </c>
      <c r="L12" s="309" t="s">
        <v>25</v>
      </c>
      <c r="M12" s="310" t="s">
        <v>26</v>
      </c>
      <c r="N12" s="308" t="s">
        <v>27</v>
      </c>
      <c r="O12" s="307" t="s">
        <v>28</v>
      </c>
      <c r="P12" s="308" t="s">
        <v>29</v>
      </c>
      <c r="Q12" s="311" t="s">
        <v>25</v>
      </c>
      <c r="R12" s="312" t="s">
        <v>30</v>
      </c>
      <c r="S12" s="353"/>
      <c r="T12" s="355"/>
      <c r="U12" s="357"/>
      <c r="V12" s="359"/>
    </row>
    <row r="13" spans="1:22" ht="15" thickBot="1">
      <c r="A13" s="368"/>
      <c r="B13" s="369"/>
      <c r="C13" s="330" t="s">
        <v>180</v>
      </c>
      <c r="D13" s="331"/>
      <c r="E13" s="331"/>
      <c r="F13" s="332"/>
      <c r="G13" s="332"/>
      <c r="H13" s="332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3"/>
    </row>
    <row r="14" spans="1:22" ht="16" customHeight="1">
      <c r="A14" s="322" t="s">
        <v>253</v>
      </c>
      <c r="B14" s="324" t="s">
        <v>254</v>
      </c>
      <c r="C14" s="222" t="s">
        <v>31</v>
      </c>
      <c r="D14" s="223"/>
      <c r="E14" s="224" t="s">
        <v>32</v>
      </c>
      <c r="F14" s="225" t="s">
        <v>33</v>
      </c>
      <c r="G14" s="226">
        <f>3+3+2+4</f>
        <v>12</v>
      </c>
      <c r="H14" s="227">
        <f t="shared" ref="H14:H25" si="0">G14</f>
        <v>12</v>
      </c>
      <c r="I14" s="228"/>
      <c r="J14" s="229"/>
      <c r="K14" s="230"/>
      <c r="L14" s="231"/>
      <c r="M14" s="232"/>
      <c r="N14" s="230"/>
      <c r="O14" s="229"/>
      <c r="P14" s="230"/>
      <c r="Q14" s="231"/>
      <c r="R14" s="229"/>
      <c r="S14" s="233"/>
      <c r="T14" s="234"/>
      <c r="U14" s="235">
        <f>21+14+14+14+7</f>
        <v>70</v>
      </c>
      <c r="V14" s="236"/>
    </row>
    <row r="15" spans="1:22" ht="15.5">
      <c r="A15" s="323"/>
      <c r="B15" s="325"/>
      <c r="C15" s="186" t="s">
        <v>34</v>
      </c>
      <c r="D15" s="237"/>
      <c r="E15" s="238" t="s">
        <v>35</v>
      </c>
      <c r="F15" s="239"/>
      <c r="G15" s="237">
        <v>3</v>
      </c>
      <c r="H15" s="240">
        <f t="shared" si="0"/>
        <v>3</v>
      </c>
      <c r="I15" s="228"/>
      <c r="J15" s="229"/>
      <c r="K15" s="241" t="s">
        <v>36</v>
      </c>
      <c r="L15" s="242"/>
      <c r="M15" s="243">
        <v>1</v>
      </c>
      <c r="N15" s="230"/>
      <c r="O15" s="229"/>
      <c r="P15" s="241" t="s">
        <v>36</v>
      </c>
      <c r="Q15" s="242"/>
      <c r="R15" s="244">
        <v>1</v>
      </c>
      <c r="S15" s="233"/>
      <c r="T15" s="234"/>
      <c r="U15" s="245">
        <v>21</v>
      </c>
      <c r="V15" s="236"/>
    </row>
    <row r="16" spans="1:22" ht="15.5">
      <c r="A16" s="323"/>
      <c r="B16" s="325"/>
      <c r="C16" s="186" t="s">
        <v>37</v>
      </c>
      <c r="D16" s="237"/>
      <c r="E16" s="238" t="s">
        <v>38</v>
      </c>
      <c r="F16" s="246"/>
      <c r="G16" s="237">
        <v>3</v>
      </c>
      <c r="H16" s="240">
        <f t="shared" si="0"/>
        <v>3</v>
      </c>
      <c r="I16" s="247"/>
      <c r="J16" s="243"/>
      <c r="K16" s="241" t="s">
        <v>36</v>
      </c>
      <c r="L16" s="242"/>
      <c r="M16" s="243">
        <v>1</v>
      </c>
      <c r="N16" s="230"/>
      <c r="O16" s="229"/>
      <c r="P16" s="241" t="s">
        <v>36</v>
      </c>
      <c r="Q16" s="242"/>
      <c r="R16" s="244">
        <v>1</v>
      </c>
      <c r="S16" s="248"/>
      <c r="T16" s="245"/>
      <c r="U16" s="249" t="s">
        <v>258</v>
      </c>
      <c r="V16" s="250"/>
    </row>
    <row r="17" spans="1:23" ht="15.5">
      <c r="A17" s="323"/>
      <c r="B17" s="325"/>
      <c r="C17" s="186" t="s">
        <v>39</v>
      </c>
      <c r="D17" s="237"/>
      <c r="E17" s="238" t="s">
        <v>40</v>
      </c>
      <c r="F17" s="246"/>
      <c r="G17" s="237">
        <v>2</v>
      </c>
      <c r="H17" s="240">
        <f t="shared" si="0"/>
        <v>2</v>
      </c>
      <c r="I17" s="247" t="s">
        <v>36</v>
      </c>
      <c r="J17" s="244">
        <v>1</v>
      </c>
      <c r="K17" s="241"/>
      <c r="L17" s="242"/>
      <c r="M17" s="243"/>
      <c r="N17" s="241" t="s">
        <v>41</v>
      </c>
      <c r="O17" s="251"/>
      <c r="P17" s="241" t="s">
        <v>36</v>
      </c>
      <c r="Q17" s="242"/>
      <c r="R17" s="244">
        <v>1</v>
      </c>
      <c r="S17" s="248"/>
      <c r="T17" s="245"/>
      <c r="U17" s="245">
        <v>14</v>
      </c>
      <c r="V17" s="250"/>
    </row>
    <row r="18" spans="1:23" ht="15.5">
      <c r="A18" s="323"/>
      <c r="B18" s="325"/>
      <c r="C18" s="186" t="s">
        <v>42</v>
      </c>
      <c r="D18" s="237"/>
      <c r="E18" s="238" t="s">
        <v>43</v>
      </c>
      <c r="F18" s="246"/>
      <c r="G18" s="252" t="s">
        <v>259</v>
      </c>
      <c r="H18" s="252" t="s">
        <v>259</v>
      </c>
      <c r="I18" s="247" t="s">
        <v>36</v>
      </c>
      <c r="J18" s="244">
        <v>1</v>
      </c>
      <c r="K18" s="241"/>
      <c r="L18" s="242"/>
      <c r="M18" s="243"/>
      <c r="N18" s="241" t="s">
        <v>41</v>
      </c>
      <c r="O18" s="253"/>
      <c r="P18" s="254" t="s">
        <v>36</v>
      </c>
      <c r="Q18" s="255"/>
      <c r="R18" s="256">
        <v>1</v>
      </c>
      <c r="S18" s="257"/>
      <c r="T18" s="258"/>
      <c r="U18" s="245">
        <v>14</v>
      </c>
      <c r="V18" s="259"/>
    </row>
    <row r="19" spans="1:23" ht="15.5">
      <c r="A19" s="323"/>
      <c r="B19" s="326"/>
      <c r="C19" s="186" t="s">
        <v>44</v>
      </c>
      <c r="D19" s="237"/>
      <c r="E19" s="238" t="s">
        <v>45</v>
      </c>
      <c r="F19" s="246"/>
      <c r="G19" s="237">
        <v>0</v>
      </c>
      <c r="H19" s="240">
        <v>0</v>
      </c>
      <c r="I19" s="260" t="s">
        <v>46</v>
      </c>
      <c r="J19" s="261">
        <v>1</v>
      </c>
      <c r="K19" s="254"/>
      <c r="L19" s="255"/>
      <c r="M19" s="262"/>
      <c r="N19" s="254"/>
      <c r="O19" s="253"/>
      <c r="P19" s="254" t="s">
        <v>36</v>
      </c>
      <c r="Q19" s="255"/>
      <c r="R19" s="256">
        <v>1</v>
      </c>
      <c r="S19" s="257"/>
      <c r="T19" s="258"/>
      <c r="U19" s="245">
        <v>7</v>
      </c>
      <c r="V19" s="259"/>
      <c r="W19" s="313"/>
    </row>
    <row r="20" spans="1:23">
      <c r="A20" s="327" t="s">
        <v>255</v>
      </c>
      <c r="B20" s="328" t="s">
        <v>256</v>
      </c>
      <c r="C20" s="222" t="s">
        <v>47</v>
      </c>
      <c r="D20" s="263"/>
      <c r="E20" s="224" t="s">
        <v>48</v>
      </c>
      <c r="F20" s="239" t="s">
        <v>33</v>
      </c>
      <c r="G20" s="264">
        <f>3+3+2+0</f>
        <v>8</v>
      </c>
      <c r="H20" s="265">
        <f t="shared" si="0"/>
        <v>8</v>
      </c>
      <c r="I20" s="228"/>
      <c r="J20" s="229"/>
      <c r="K20" s="230"/>
      <c r="L20" s="231"/>
      <c r="M20" s="229"/>
      <c r="N20" s="230"/>
      <c r="O20" s="229"/>
      <c r="P20" s="230"/>
      <c r="Q20" s="231"/>
      <c r="R20" s="229"/>
      <c r="S20" s="233"/>
      <c r="T20" s="234"/>
      <c r="U20" s="235">
        <f>21+21+14+7</f>
        <v>63</v>
      </c>
      <c r="V20" s="236"/>
    </row>
    <row r="21" spans="1:23">
      <c r="A21" s="325"/>
      <c r="B21" s="325"/>
      <c r="C21" s="3" t="s">
        <v>49</v>
      </c>
      <c r="D21" s="237"/>
      <c r="E21" s="238" t="s">
        <v>50</v>
      </c>
      <c r="F21" s="246"/>
      <c r="G21" s="237">
        <v>3</v>
      </c>
      <c r="H21" s="240">
        <f t="shared" si="0"/>
        <v>3</v>
      </c>
      <c r="I21" s="247"/>
      <c r="J21" s="262"/>
      <c r="K21" s="241" t="s">
        <v>36</v>
      </c>
      <c r="L21" s="242"/>
      <c r="M21" s="243">
        <v>1</v>
      </c>
      <c r="N21" s="241"/>
      <c r="O21" s="251"/>
      <c r="P21" s="247" t="s">
        <v>36</v>
      </c>
      <c r="Q21" s="242"/>
      <c r="R21" s="244">
        <v>1</v>
      </c>
      <c r="S21" s="248"/>
      <c r="T21" s="245"/>
      <c r="U21" s="245">
        <v>21</v>
      </c>
      <c r="V21" s="266"/>
    </row>
    <row r="22" spans="1:23">
      <c r="A22" s="325"/>
      <c r="B22" s="325"/>
      <c r="C22" s="3" t="s">
        <v>51</v>
      </c>
      <c r="D22" s="237"/>
      <c r="E22" s="238" t="s">
        <v>52</v>
      </c>
      <c r="F22" s="246"/>
      <c r="G22" s="237">
        <v>3</v>
      </c>
      <c r="H22" s="240">
        <f t="shared" si="0"/>
        <v>3</v>
      </c>
      <c r="I22" s="247"/>
      <c r="J22" s="244"/>
      <c r="K22" s="241" t="s">
        <v>36</v>
      </c>
      <c r="L22" s="242"/>
      <c r="M22" s="243">
        <v>1</v>
      </c>
      <c r="N22" s="241"/>
      <c r="O22" s="251"/>
      <c r="P22" s="247" t="s">
        <v>36</v>
      </c>
      <c r="Q22" s="242"/>
      <c r="R22" s="244">
        <v>1</v>
      </c>
      <c r="S22" s="248"/>
      <c r="T22" s="245"/>
      <c r="U22" s="267">
        <v>21</v>
      </c>
      <c r="V22" s="266"/>
    </row>
    <row r="23" spans="1:23">
      <c r="A23" s="325"/>
      <c r="B23" s="325"/>
      <c r="C23" s="268" t="s">
        <v>53</v>
      </c>
      <c r="D23" s="237"/>
      <c r="E23" s="238" t="s">
        <v>54</v>
      </c>
      <c r="F23" s="246"/>
      <c r="G23" s="237">
        <v>2</v>
      </c>
      <c r="H23" s="240">
        <f t="shared" si="0"/>
        <v>2</v>
      </c>
      <c r="I23" s="247"/>
      <c r="J23" s="243"/>
      <c r="K23" s="241" t="s">
        <v>36</v>
      </c>
      <c r="L23" s="242"/>
      <c r="M23" s="243">
        <v>1</v>
      </c>
      <c r="N23" s="241"/>
      <c r="O23" s="251"/>
      <c r="P23" s="247" t="s">
        <v>36</v>
      </c>
      <c r="Q23" s="242"/>
      <c r="R23" s="244">
        <v>1</v>
      </c>
      <c r="S23" s="248"/>
      <c r="T23" s="245"/>
      <c r="U23" s="245">
        <v>14</v>
      </c>
      <c r="V23" s="266"/>
    </row>
    <row r="24" spans="1:23" ht="15.5">
      <c r="A24" s="326"/>
      <c r="B24" s="326"/>
      <c r="C24" s="3" t="s">
        <v>55</v>
      </c>
      <c r="D24" s="237"/>
      <c r="E24" s="238" t="s">
        <v>56</v>
      </c>
      <c r="F24" s="246"/>
      <c r="G24" s="252" t="s">
        <v>260</v>
      </c>
      <c r="H24" s="252" t="s">
        <v>260</v>
      </c>
      <c r="I24" s="269" t="s">
        <v>261</v>
      </c>
      <c r="J24" s="243">
        <v>1</v>
      </c>
      <c r="K24" s="241"/>
      <c r="L24" s="242"/>
      <c r="M24" s="270"/>
      <c r="N24" s="271" t="s">
        <v>41</v>
      </c>
      <c r="O24" s="251"/>
      <c r="P24" s="241" t="s">
        <v>36</v>
      </c>
      <c r="Q24" s="242"/>
      <c r="R24" s="243">
        <v>1</v>
      </c>
      <c r="S24" s="248"/>
      <c r="T24" s="245"/>
      <c r="U24" s="272" t="s">
        <v>262</v>
      </c>
      <c r="V24" s="266"/>
    </row>
    <row r="25" spans="1:23" ht="15" customHeight="1">
      <c r="A25" s="328" t="s">
        <v>257</v>
      </c>
      <c r="B25" s="328" t="s">
        <v>254</v>
      </c>
      <c r="C25" s="222" t="s">
        <v>263</v>
      </c>
      <c r="D25" s="263"/>
      <c r="E25" s="224" t="s">
        <v>57</v>
      </c>
      <c r="F25" s="239" t="s">
        <v>33</v>
      </c>
      <c r="G25" s="263">
        <f>2+2</f>
        <v>4</v>
      </c>
      <c r="H25" s="273">
        <f t="shared" si="0"/>
        <v>4</v>
      </c>
      <c r="I25" s="247"/>
      <c r="J25" s="243"/>
      <c r="K25" s="241"/>
      <c r="L25" s="242"/>
      <c r="M25" s="270"/>
      <c r="N25" s="241"/>
      <c r="O25" s="251"/>
      <c r="P25" s="241"/>
      <c r="Q25" s="242"/>
      <c r="R25" s="243"/>
      <c r="S25" s="248"/>
      <c r="T25" s="245"/>
      <c r="U25" s="235">
        <f>14+7+14</f>
        <v>35</v>
      </c>
      <c r="V25" s="266"/>
    </row>
    <row r="26" spans="1:23">
      <c r="A26" s="327"/>
      <c r="B26" s="327"/>
      <c r="C26" s="3" t="s">
        <v>58</v>
      </c>
      <c r="D26" s="237"/>
      <c r="E26" s="238" t="s">
        <v>59</v>
      </c>
      <c r="F26" s="246"/>
      <c r="G26" s="252" t="s">
        <v>264</v>
      </c>
      <c r="H26" s="252" t="s">
        <v>264</v>
      </c>
      <c r="I26" s="247" t="s">
        <v>36</v>
      </c>
      <c r="J26" s="244">
        <v>1</v>
      </c>
      <c r="K26" s="241"/>
      <c r="L26" s="242"/>
      <c r="M26" s="243"/>
      <c r="N26" s="241" t="s">
        <v>41</v>
      </c>
      <c r="O26" s="251"/>
      <c r="P26" s="241" t="s">
        <v>36</v>
      </c>
      <c r="Q26" s="242"/>
      <c r="R26" s="244">
        <v>1</v>
      </c>
      <c r="S26" s="248"/>
      <c r="T26" s="245"/>
      <c r="U26" s="245">
        <v>14</v>
      </c>
      <c r="V26" s="266"/>
    </row>
    <row r="27" spans="1:23">
      <c r="A27" s="327"/>
      <c r="B27" s="327"/>
      <c r="C27" s="3" t="s">
        <v>60</v>
      </c>
      <c r="D27" s="237"/>
      <c r="E27" s="238" t="s">
        <v>61</v>
      </c>
      <c r="F27" s="246"/>
      <c r="G27" s="237">
        <v>0</v>
      </c>
      <c r="H27" s="240">
        <f>G27</f>
        <v>0</v>
      </c>
      <c r="I27" s="260" t="s">
        <v>46</v>
      </c>
      <c r="J27" s="261">
        <v>1</v>
      </c>
      <c r="K27" s="254"/>
      <c r="L27" s="255"/>
      <c r="M27" s="262"/>
      <c r="N27" s="254"/>
      <c r="O27" s="253"/>
      <c r="P27" s="254" t="s">
        <v>36</v>
      </c>
      <c r="Q27" s="255"/>
      <c r="R27" s="256">
        <v>1</v>
      </c>
      <c r="S27" s="248"/>
      <c r="T27" s="245"/>
      <c r="U27" s="245">
        <v>7</v>
      </c>
      <c r="V27" s="266"/>
    </row>
    <row r="28" spans="1:23" s="314" customFormat="1" ht="16" thickBot="1">
      <c r="A28" s="329"/>
      <c r="B28" s="329"/>
      <c r="C28" s="274" t="s">
        <v>62</v>
      </c>
      <c r="D28" s="275"/>
      <c r="E28" s="276" t="s">
        <v>63</v>
      </c>
      <c r="F28" s="277"/>
      <c r="G28" s="252" t="s">
        <v>265</v>
      </c>
      <c r="H28" s="252" t="s">
        <v>265</v>
      </c>
      <c r="I28" s="278" t="s">
        <v>46</v>
      </c>
      <c r="J28" s="279">
        <v>1</v>
      </c>
      <c r="K28" s="280" t="s">
        <v>36</v>
      </c>
      <c r="L28" s="281"/>
      <c r="M28" s="282">
        <v>1</v>
      </c>
      <c r="N28" s="280" t="s">
        <v>41</v>
      </c>
      <c r="O28" s="283"/>
      <c r="P28" s="280" t="s">
        <v>36</v>
      </c>
      <c r="Q28" s="281"/>
      <c r="R28" s="284">
        <v>1</v>
      </c>
      <c r="S28" s="285"/>
      <c r="T28" s="286"/>
      <c r="U28" s="287">
        <v>14</v>
      </c>
      <c r="V28" s="288"/>
    </row>
    <row r="29" spans="1:23" ht="15" thickBot="1">
      <c r="A29" s="181"/>
      <c r="B29" s="181"/>
      <c r="C29" s="318" t="s">
        <v>64</v>
      </c>
      <c r="D29" s="318"/>
      <c r="E29" s="318"/>
      <c r="F29" s="319"/>
      <c r="G29" s="289">
        <f>G14+G20+G25</f>
        <v>24</v>
      </c>
      <c r="H29" s="290"/>
      <c r="I29" s="320"/>
      <c r="J29" s="320"/>
      <c r="K29" s="320"/>
      <c r="L29" s="320"/>
      <c r="M29" s="320"/>
      <c r="N29" s="320" t="s">
        <v>65</v>
      </c>
      <c r="O29" s="320"/>
      <c r="P29" s="320"/>
      <c r="Q29" s="320"/>
      <c r="R29" s="321"/>
      <c r="S29" s="291"/>
      <c r="T29" s="291"/>
      <c r="U29" s="292">
        <f>U14+U20+U25</f>
        <v>168</v>
      </c>
      <c r="V29" s="7"/>
    </row>
    <row r="30" spans="1:23">
      <c r="A30" s="180"/>
      <c r="B30" s="181"/>
      <c r="C30" s="315" t="s">
        <v>275</v>
      </c>
      <c r="D30" s="184"/>
      <c r="M30" s="6"/>
      <c r="U30" s="6"/>
      <c r="V30" s="8"/>
    </row>
    <row r="31" spans="1:23">
      <c r="A31" s="182"/>
      <c r="B31" s="181"/>
      <c r="C31" s="5"/>
      <c r="U31" s="316"/>
      <c r="V31" s="8"/>
    </row>
    <row r="32" spans="1:23">
      <c r="A32" s="182"/>
      <c r="B32" s="181"/>
      <c r="C32" s="5"/>
      <c r="U32" s="317"/>
      <c r="V32" s="8"/>
    </row>
    <row r="33" spans="1:22">
      <c r="A33" s="182"/>
      <c r="B33" s="182"/>
      <c r="C33" s="5"/>
      <c r="V33" s="8"/>
    </row>
    <row r="34" spans="1:22" ht="15" thickBot="1">
      <c r="A34" s="183"/>
      <c r="B34" s="183"/>
      <c r="C34" s="5"/>
      <c r="V34" s="10"/>
    </row>
    <row r="35" spans="1:22">
      <c r="B35" s="6"/>
      <c r="C35" s="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2">
      <c r="C36" s="11"/>
    </row>
    <row r="41" spans="1:22">
      <c r="A41" s="11"/>
      <c r="B41" s="11"/>
    </row>
  </sheetData>
  <mergeCells count="38">
    <mergeCell ref="A9:A12"/>
    <mergeCell ref="B9:B12"/>
    <mergeCell ref="A13:B13"/>
    <mergeCell ref="G1:P1"/>
    <mergeCell ref="E2:H2"/>
    <mergeCell ref="C4:I4"/>
    <mergeCell ref="O4:V4"/>
    <mergeCell ref="C5:I5"/>
    <mergeCell ref="O5:V5"/>
    <mergeCell ref="F9:F12"/>
    <mergeCell ref="G9:G12"/>
    <mergeCell ref="C6:I6"/>
    <mergeCell ref="O6:V6"/>
    <mergeCell ref="C7:I7"/>
    <mergeCell ref="O7:V7"/>
    <mergeCell ref="C8:I8"/>
    <mergeCell ref="C13:V13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9:C12"/>
    <mergeCell ref="D9:D12"/>
    <mergeCell ref="E9:E12"/>
    <mergeCell ref="C29:F29"/>
    <mergeCell ref="I29:M29"/>
    <mergeCell ref="N29:R29"/>
    <mergeCell ref="A14:A19"/>
    <mergeCell ref="B14:B19"/>
    <mergeCell ref="A20:A24"/>
    <mergeCell ref="B20:B24"/>
    <mergeCell ref="A25:A28"/>
    <mergeCell ref="B25:B28"/>
  </mergeCells>
  <dataValidations count="3">
    <dataValidation type="list" allowBlank="1" showInputMessage="1" showErrorMessage="1" sqref="I14:I28" xr:uid="{2BC37B42-C5E0-4FAE-BB2F-2ED6385CE1B9}">
      <formula1>Nature_des_épreuves_CC</formula1>
    </dataValidation>
    <dataValidation type="list" allowBlank="1" showInputMessage="1" showErrorMessage="1" sqref="O7" xr:uid="{870B42E5-FCF4-46AA-812E-CBDA02D4D909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E4BD7F1D-FF92-4D7A-A97A-647D382071D7}">
      <formula1>"Régime Formation,Formation Initiale,Formation Continue,Formation Initiale/Formation Continue"</formula1>
    </dataValidation>
  </dataValidations>
  <pageMargins left="0.70078740157480324" right="0.70078740157480324" top="0.75196850393700787" bottom="0.75196850393700787" header="0.3" footer="0.3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5"/>
  <sheetViews>
    <sheetView topLeftCell="C13" zoomScale="80" workbookViewId="0">
      <selection activeCell="C45" sqref="C45"/>
    </sheetView>
  </sheetViews>
  <sheetFormatPr baseColWidth="10" defaultRowHeight="14.5"/>
  <cols>
    <col min="1" max="1" width="20.453125" style="3" customWidth="1"/>
    <col min="2" max="2" width="25.1796875" style="3" customWidth="1"/>
    <col min="3" max="3" width="71.7265625" customWidth="1"/>
    <col min="4" max="4" width="11.54296875" customWidth="1"/>
    <col min="5" max="5" width="13.453125" customWidth="1"/>
    <col min="6" max="6" width="7.54296875" customWidth="1"/>
    <col min="7" max="7" width="6.81640625" customWidth="1"/>
    <col min="8" max="8" width="12.7265625" customWidth="1"/>
    <col min="9" max="9" width="13" customWidth="1"/>
    <col min="10" max="10" width="8.54296875" customWidth="1"/>
    <col min="11" max="11" width="10" customWidth="1"/>
    <col min="12" max="12" width="7" customWidth="1"/>
    <col min="13" max="13" width="8.54296875" customWidth="1"/>
    <col min="14" max="14" width="11.26953125" customWidth="1"/>
    <col min="15" max="15" width="9.81640625" customWidth="1"/>
    <col min="16" max="16" width="10.54296875" customWidth="1"/>
    <col min="17" max="17" width="8.26953125" customWidth="1"/>
    <col min="18" max="18" width="7.26953125" customWidth="1"/>
    <col min="19" max="19" width="8.1796875" customWidth="1"/>
    <col min="20" max="22" width="6.81640625" customWidth="1"/>
  </cols>
  <sheetData>
    <row r="1" spans="1:22" s="21" customFormat="1" ht="15" customHeight="1">
      <c r="A1" s="3"/>
      <c r="B1" s="3"/>
      <c r="G1" s="415" t="s">
        <v>0</v>
      </c>
      <c r="H1" s="415"/>
      <c r="I1" s="415"/>
      <c r="J1" s="415"/>
      <c r="K1" s="415"/>
      <c r="L1" s="415"/>
      <c r="M1" s="415"/>
      <c r="N1" s="415"/>
      <c r="O1" s="415"/>
      <c r="P1" s="415"/>
    </row>
    <row r="2" spans="1:22" s="21" customFormat="1">
      <c r="A2" s="3"/>
      <c r="B2" s="3"/>
      <c r="E2" s="371" t="s">
        <v>1</v>
      </c>
      <c r="F2" s="371"/>
      <c r="G2" s="371"/>
      <c r="H2" s="371"/>
      <c r="O2" s="21" t="s">
        <v>182</v>
      </c>
    </row>
    <row r="3" spans="1:22" s="21" customFormat="1" ht="26.25" customHeight="1" thickBot="1">
      <c r="A3" s="3"/>
      <c r="B3" s="3"/>
      <c r="J3" s="22"/>
      <c r="M3" s="22"/>
      <c r="S3" s="22"/>
      <c r="T3" s="22"/>
      <c r="U3" s="22"/>
      <c r="V3" s="22"/>
    </row>
    <row r="4" spans="1:22" s="21" customFormat="1">
      <c r="A4" s="3"/>
      <c r="B4" s="3"/>
      <c r="C4" s="416" t="s">
        <v>66</v>
      </c>
      <c r="D4" s="417"/>
      <c r="E4" s="417"/>
      <c r="F4" s="417"/>
      <c r="G4" s="417"/>
      <c r="H4" s="417"/>
      <c r="I4" s="418"/>
      <c r="J4" s="419" t="s">
        <v>67</v>
      </c>
      <c r="K4" s="420"/>
      <c r="L4" s="420"/>
      <c r="M4" s="420"/>
      <c r="N4" s="421"/>
      <c r="O4" s="419" t="s">
        <v>2</v>
      </c>
      <c r="P4" s="420"/>
      <c r="Q4" s="420"/>
      <c r="R4" s="420"/>
      <c r="S4" s="420"/>
      <c r="T4" s="420"/>
      <c r="U4" s="420"/>
      <c r="V4" s="422"/>
    </row>
    <row r="5" spans="1:22" s="21" customFormat="1">
      <c r="A5" s="3"/>
      <c r="B5" s="3"/>
      <c r="C5" s="393" t="s">
        <v>68</v>
      </c>
      <c r="D5" s="394"/>
      <c r="E5" s="394"/>
      <c r="F5" s="394"/>
      <c r="G5" s="394"/>
      <c r="H5" s="394"/>
      <c r="I5" s="395"/>
      <c r="J5" s="423" t="s">
        <v>69</v>
      </c>
      <c r="K5" s="424"/>
      <c r="L5" s="424"/>
      <c r="M5" s="424"/>
      <c r="N5" s="425"/>
      <c r="O5" s="423" t="s">
        <v>70</v>
      </c>
      <c r="P5" s="424"/>
      <c r="Q5" s="424"/>
      <c r="R5" s="424"/>
      <c r="S5" s="424"/>
      <c r="T5" s="424"/>
      <c r="U5" s="424"/>
      <c r="V5" s="426"/>
    </row>
    <row r="6" spans="1:22" s="21" customFormat="1">
      <c r="A6" s="3"/>
      <c r="B6" s="3"/>
      <c r="C6" s="393" t="s">
        <v>4</v>
      </c>
      <c r="D6" s="394"/>
      <c r="E6" s="394"/>
      <c r="F6" s="394"/>
      <c r="G6" s="394"/>
      <c r="H6" s="394"/>
      <c r="I6" s="395"/>
      <c r="J6" s="423" t="s">
        <v>71</v>
      </c>
      <c r="K6" s="424"/>
      <c r="L6" s="424"/>
      <c r="M6" s="424"/>
      <c r="N6" s="425"/>
      <c r="O6" s="423" t="s">
        <v>5</v>
      </c>
      <c r="P6" s="424"/>
      <c r="Q6" s="424"/>
      <c r="R6" s="424"/>
      <c r="S6" s="424"/>
      <c r="T6" s="424"/>
      <c r="U6" s="424"/>
      <c r="V6" s="426"/>
    </row>
    <row r="7" spans="1:22" s="21" customFormat="1">
      <c r="A7" s="3"/>
      <c r="B7" s="3"/>
      <c r="C7" s="393" t="s">
        <v>72</v>
      </c>
      <c r="D7" s="394"/>
      <c r="E7" s="394"/>
      <c r="F7" s="394"/>
      <c r="G7" s="394"/>
      <c r="H7" s="394"/>
      <c r="I7" s="395"/>
      <c r="J7" s="423" t="s">
        <v>73</v>
      </c>
      <c r="K7" s="424"/>
      <c r="L7" s="424"/>
      <c r="M7" s="424"/>
      <c r="N7" s="425"/>
      <c r="O7" s="390" t="s">
        <v>7</v>
      </c>
      <c r="P7" s="391"/>
      <c r="Q7" s="391"/>
      <c r="R7" s="391"/>
      <c r="S7" s="391"/>
      <c r="T7" s="391"/>
      <c r="U7" s="391"/>
      <c r="V7" s="392"/>
    </row>
    <row r="8" spans="1:22" s="21" customFormat="1" ht="15" thickBot="1">
      <c r="A8" s="3"/>
      <c r="B8" s="3"/>
      <c r="C8" s="393" t="s">
        <v>74</v>
      </c>
      <c r="D8" s="394"/>
      <c r="E8" s="394"/>
      <c r="F8" s="394"/>
      <c r="G8" s="394"/>
      <c r="H8" s="394"/>
      <c r="I8" s="395"/>
      <c r="J8" s="23"/>
      <c r="K8" s="23"/>
      <c r="L8" s="23"/>
      <c r="M8" s="34"/>
      <c r="N8" s="34"/>
      <c r="O8" s="27"/>
      <c r="P8" s="28"/>
      <c r="Q8" s="28"/>
      <c r="R8" s="28"/>
      <c r="S8" s="23"/>
      <c r="T8" s="34"/>
      <c r="U8" s="34"/>
      <c r="V8" s="24"/>
    </row>
    <row r="9" spans="1:22" s="21" customFormat="1" ht="15" customHeight="1">
      <c r="A9" s="362" t="s">
        <v>186</v>
      </c>
      <c r="B9" s="365" t="s">
        <v>187</v>
      </c>
      <c r="C9" s="334" t="s">
        <v>183</v>
      </c>
      <c r="D9" s="334" t="s">
        <v>184</v>
      </c>
      <c r="E9" s="334" t="s">
        <v>11</v>
      </c>
      <c r="F9" s="334" t="s">
        <v>12</v>
      </c>
      <c r="G9" s="383" t="s">
        <v>13</v>
      </c>
      <c r="H9" s="334" t="s">
        <v>185</v>
      </c>
      <c r="I9" s="396" t="s">
        <v>14</v>
      </c>
      <c r="J9" s="397"/>
      <c r="K9" s="397"/>
      <c r="L9" s="397"/>
      <c r="M9" s="397"/>
      <c r="N9" s="397"/>
      <c r="O9" s="397"/>
      <c r="P9" s="397"/>
      <c r="Q9" s="397"/>
      <c r="R9" s="398"/>
      <c r="S9" s="402" t="s">
        <v>15</v>
      </c>
      <c r="T9" s="403"/>
      <c r="U9" s="403"/>
      <c r="V9" s="404"/>
    </row>
    <row r="10" spans="1:22" s="21" customFormat="1" ht="15" thickBot="1">
      <c r="A10" s="363"/>
      <c r="B10" s="366"/>
      <c r="C10" s="335"/>
      <c r="D10" s="360"/>
      <c r="E10" s="335"/>
      <c r="F10" s="335"/>
      <c r="G10" s="335"/>
      <c r="H10" s="335"/>
      <c r="I10" s="399"/>
      <c r="J10" s="400"/>
      <c r="K10" s="400"/>
      <c r="L10" s="400"/>
      <c r="M10" s="400"/>
      <c r="N10" s="400"/>
      <c r="O10" s="400"/>
      <c r="P10" s="400"/>
      <c r="Q10" s="400"/>
      <c r="R10" s="401"/>
      <c r="S10" s="405"/>
      <c r="T10" s="406"/>
      <c r="U10" s="406"/>
      <c r="V10" s="407"/>
    </row>
    <row r="11" spans="1:22" s="21" customFormat="1" ht="15" thickBot="1">
      <c r="A11" s="363"/>
      <c r="B11" s="366"/>
      <c r="C11" s="335"/>
      <c r="D11" s="360"/>
      <c r="E11" s="335"/>
      <c r="F11" s="335"/>
      <c r="G11" s="335"/>
      <c r="H11" s="335"/>
      <c r="I11" s="408" t="s">
        <v>16</v>
      </c>
      <c r="J11" s="409"/>
      <c r="K11" s="409"/>
      <c r="L11" s="409"/>
      <c r="M11" s="410"/>
      <c r="N11" s="408" t="s">
        <v>17</v>
      </c>
      <c r="O11" s="409"/>
      <c r="P11" s="409"/>
      <c r="Q11" s="409"/>
      <c r="R11" s="410"/>
      <c r="S11" s="427" t="s">
        <v>18</v>
      </c>
      <c r="T11" s="429" t="s">
        <v>19</v>
      </c>
      <c r="U11" s="411" t="s">
        <v>20</v>
      </c>
      <c r="V11" s="413" t="s">
        <v>21</v>
      </c>
    </row>
    <row r="12" spans="1:22" s="21" customFormat="1" ht="44" thickBot="1">
      <c r="A12" s="364"/>
      <c r="B12" s="367"/>
      <c r="C12" s="336"/>
      <c r="D12" s="361"/>
      <c r="E12" s="336"/>
      <c r="F12" s="336"/>
      <c r="G12" s="336"/>
      <c r="H12" s="336"/>
      <c r="I12" s="25" t="s">
        <v>22</v>
      </c>
      <c r="J12" s="29" t="s">
        <v>23</v>
      </c>
      <c r="K12" s="25" t="s">
        <v>24</v>
      </c>
      <c r="L12" s="30" t="s">
        <v>25</v>
      </c>
      <c r="M12" s="31" t="s">
        <v>26</v>
      </c>
      <c r="N12" s="25" t="s">
        <v>27</v>
      </c>
      <c r="O12" s="29" t="s">
        <v>28</v>
      </c>
      <c r="P12" s="25" t="s">
        <v>29</v>
      </c>
      <c r="Q12" s="32" t="s">
        <v>25</v>
      </c>
      <c r="R12" s="33" t="s">
        <v>30</v>
      </c>
      <c r="S12" s="428"/>
      <c r="T12" s="430"/>
      <c r="U12" s="412"/>
      <c r="V12" s="414"/>
    </row>
    <row r="13" spans="1:22" s="21" customFormat="1" ht="15" thickBot="1">
      <c r="A13" s="368"/>
      <c r="B13" s="369"/>
      <c r="C13" s="330" t="s">
        <v>180</v>
      </c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3"/>
    </row>
    <row r="14" spans="1:22" s="21" customFormat="1">
      <c r="A14" s="179"/>
      <c r="B14" s="179"/>
      <c r="C14" s="50" t="s">
        <v>77</v>
      </c>
      <c r="D14" s="42"/>
      <c r="E14" s="51" t="s">
        <v>78</v>
      </c>
      <c r="F14" s="52" t="s">
        <v>33</v>
      </c>
      <c r="G14" s="53">
        <v>10</v>
      </c>
      <c r="H14" s="101">
        <v>10</v>
      </c>
      <c r="I14" s="105"/>
      <c r="J14" s="52"/>
      <c r="K14" s="112"/>
      <c r="L14" s="117"/>
      <c r="M14" s="112"/>
      <c r="N14" s="52"/>
      <c r="O14" s="105"/>
      <c r="P14" s="52"/>
      <c r="Q14" s="105"/>
      <c r="R14" s="52"/>
      <c r="S14" s="128"/>
      <c r="T14" s="133"/>
      <c r="U14" s="140">
        <v>70</v>
      </c>
      <c r="V14" s="147"/>
    </row>
    <row r="15" spans="1:22" s="21" customFormat="1">
      <c r="A15" s="180" t="s">
        <v>226</v>
      </c>
      <c r="B15" s="180"/>
      <c r="C15" s="171" t="s">
        <v>79</v>
      </c>
      <c r="D15" s="91"/>
      <c r="E15" s="87" t="s">
        <v>80</v>
      </c>
      <c r="F15" s="71" t="s">
        <v>33</v>
      </c>
      <c r="G15" s="98">
        <v>2</v>
      </c>
      <c r="H15" s="72">
        <v>2</v>
      </c>
      <c r="I15" s="106" t="s">
        <v>36</v>
      </c>
      <c r="J15" s="73">
        <v>1</v>
      </c>
      <c r="K15" s="113"/>
      <c r="L15" s="74"/>
      <c r="M15" s="113"/>
      <c r="N15" s="74" t="s">
        <v>41</v>
      </c>
      <c r="O15" s="113"/>
      <c r="P15" s="71" t="s">
        <v>36</v>
      </c>
      <c r="Q15" s="113"/>
      <c r="R15" s="73">
        <v>1</v>
      </c>
      <c r="S15" s="129"/>
      <c r="T15" s="75"/>
      <c r="U15" s="141">
        <v>14</v>
      </c>
      <c r="V15" s="148"/>
    </row>
    <row r="16" spans="1:22" s="21" customFormat="1">
      <c r="A16" s="181" t="s">
        <v>227</v>
      </c>
      <c r="B16" s="181"/>
      <c r="C16" s="171" t="s">
        <v>81</v>
      </c>
      <c r="D16" s="91"/>
      <c r="E16" s="87" t="s">
        <v>82</v>
      </c>
      <c r="F16" s="71" t="s">
        <v>33</v>
      </c>
      <c r="G16" s="98">
        <v>2</v>
      </c>
      <c r="H16" s="72">
        <v>2</v>
      </c>
      <c r="I16" s="106" t="s">
        <v>36</v>
      </c>
      <c r="J16" s="73">
        <v>1</v>
      </c>
      <c r="K16" s="113"/>
      <c r="L16" s="74"/>
      <c r="M16" s="113"/>
      <c r="N16" s="74" t="s">
        <v>41</v>
      </c>
      <c r="O16" s="113"/>
      <c r="P16" s="71" t="s">
        <v>36</v>
      </c>
      <c r="Q16" s="113"/>
      <c r="R16" s="73">
        <v>1</v>
      </c>
      <c r="S16" s="129"/>
      <c r="T16" s="75"/>
      <c r="U16" s="141">
        <v>14</v>
      </c>
      <c r="V16" s="148"/>
    </row>
    <row r="17" spans="1:22" s="21" customFormat="1">
      <c r="A17" s="180" t="s">
        <v>228</v>
      </c>
      <c r="B17" s="180"/>
      <c r="C17" s="171" t="s">
        <v>83</v>
      </c>
      <c r="D17" s="91"/>
      <c r="E17" s="87" t="s">
        <v>84</v>
      </c>
      <c r="F17" s="71" t="s">
        <v>33</v>
      </c>
      <c r="G17" s="98">
        <v>2</v>
      </c>
      <c r="H17" s="72">
        <v>2</v>
      </c>
      <c r="I17" s="106" t="s">
        <v>36</v>
      </c>
      <c r="J17" s="73">
        <v>1</v>
      </c>
      <c r="K17" s="113"/>
      <c r="L17" s="74"/>
      <c r="M17" s="113"/>
      <c r="N17" s="74" t="s">
        <v>41</v>
      </c>
      <c r="O17" s="113"/>
      <c r="P17" s="71" t="s">
        <v>36</v>
      </c>
      <c r="Q17" s="113"/>
      <c r="R17" s="73">
        <v>1</v>
      </c>
      <c r="S17" s="129"/>
      <c r="T17" s="75"/>
      <c r="U17" s="141">
        <v>14</v>
      </c>
      <c r="V17" s="148"/>
    </row>
    <row r="18" spans="1:22" s="21" customFormat="1">
      <c r="A18" s="181" t="s">
        <v>229</v>
      </c>
      <c r="B18" s="181"/>
      <c r="C18" s="171" t="s">
        <v>85</v>
      </c>
      <c r="D18" s="91"/>
      <c r="E18" s="87" t="s">
        <v>86</v>
      </c>
      <c r="F18" s="71" t="s">
        <v>87</v>
      </c>
      <c r="G18" s="98">
        <v>2</v>
      </c>
      <c r="H18" s="72">
        <v>2</v>
      </c>
      <c r="I18" s="106" t="s">
        <v>36</v>
      </c>
      <c r="J18" s="73">
        <v>1</v>
      </c>
      <c r="K18" s="113"/>
      <c r="L18" s="74"/>
      <c r="M18" s="113"/>
      <c r="N18" s="74" t="s">
        <v>41</v>
      </c>
      <c r="O18" s="113"/>
      <c r="P18" s="71" t="s">
        <v>36</v>
      </c>
      <c r="Q18" s="113"/>
      <c r="R18" s="73">
        <v>1</v>
      </c>
      <c r="S18" s="129"/>
      <c r="T18" s="75"/>
      <c r="U18" s="141">
        <v>14</v>
      </c>
      <c r="V18" s="148"/>
    </row>
    <row r="19" spans="1:22" s="21" customFormat="1">
      <c r="A19" s="180" t="s">
        <v>230</v>
      </c>
      <c r="B19" s="181"/>
      <c r="C19" s="171" t="s">
        <v>88</v>
      </c>
      <c r="D19" s="91"/>
      <c r="E19" s="87" t="s">
        <v>89</v>
      </c>
      <c r="F19" s="71" t="s">
        <v>87</v>
      </c>
      <c r="G19" s="98">
        <v>2</v>
      </c>
      <c r="H19" s="72">
        <v>2</v>
      </c>
      <c r="I19" s="106" t="s">
        <v>36</v>
      </c>
      <c r="J19" s="73">
        <v>1</v>
      </c>
      <c r="K19" s="113"/>
      <c r="L19" s="74"/>
      <c r="M19" s="113"/>
      <c r="N19" s="74" t="s">
        <v>41</v>
      </c>
      <c r="O19" s="113"/>
      <c r="P19" s="71" t="s">
        <v>36</v>
      </c>
      <c r="Q19" s="113"/>
      <c r="R19" s="73">
        <v>1</v>
      </c>
      <c r="S19" s="129"/>
      <c r="T19" s="75"/>
      <c r="U19" s="141">
        <v>14</v>
      </c>
      <c r="V19" s="148"/>
    </row>
    <row r="20" spans="1:22" s="21" customFormat="1">
      <c r="A20" s="180" t="s">
        <v>231</v>
      </c>
      <c r="B20" s="180"/>
      <c r="C20" s="171" t="s">
        <v>90</v>
      </c>
      <c r="D20" s="91"/>
      <c r="E20" s="87" t="s">
        <v>91</v>
      </c>
      <c r="F20" s="71" t="s">
        <v>87</v>
      </c>
      <c r="G20" s="98">
        <v>2</v>
      </c>
      <c r="H20" s="72">
        <v>2</v>
      </c>
      <c r="I20" s="106" t="s">
        <v>36</v>
      </c>
      <c r="J20" s="73">
        <v>1</v>
      </c>
      <c r="K20" s="113"/>
      <c r="L20" s="74"/>
      <c r="M20" s="113"/>
      <c r="N20" s="74" t="s">
        <v>41</v>
      </c>
      <c r="O20" s="113"/>
      <c r="P20" s="71" t="s">
        <v>36</v>
      </c>
      <c r="Q20" s="113"/>
      <c r="R20" s="73">
        <v>1</v>
      </c>
      <c r="S20" s="129"/>
      <c r="T20" s="75"/>
      <c r="U20" s="141">
        <v>18</v>
      </c>
      <c r="V20" s="148"/>
    </row>
    <row r="21" spans="1:22" s="21" customFormat="1">
      <c r="A21" s="180" t="s">
        <v>232</v>
      </c>
      <c r="B21" s="181"/>
      <c r="C21" s="171" t="s">
        <v>92</v>
      </c>
      <c r="D21" s="91"/>
      <c r="E21" s="87" t="s">
        <v>93</v>
      </c>
      <c r="F21" s="71" t="s">
        <v>87</v>
      </c>
      <c r="G21" s="98">
        <v>2</v>
      </c>
      <c r="H21" s="72">
        <v>2</v>
      </c>
      <c r="I21" s="106" t="s">
        <v>36</v>
      </c>
      <c r="J21" s="73">
        <v>1</v>
      </c>
      <c r="K21" s="113"/>
      <c r="L21" s="74"/>
      <c r="M21" s="113"/>
      <c r="N21" s="74" t="s">
        <v>41</v>
      </c>
      <c r="O21" s="113"/>
      <c r="P21" s="71" t="s">
        <v>36</v>
      </c>
      <c r="Q21" s="113"/>
      <c r="R21" s="73">
        <v>1</v>
      </c>
      <c r="S21" s="129"/>
      <c r="T21" s="75"/>
      <c r="U21" s="141">
        <v>18</v>
      </c>
      <c r="V21" s="148"/>
    </row>
    <row r="22" spans="1:22" s="21" customFormat="1">
      <c r="A22" s="180"/>
      <c r="B22" s="180"/>
      <c r="C22" s="172" t="s">
        <v>94</v>
      </c>
      <c r="D22" s="92"/>
      <c r="E22" s="88" t="s">
        <v>95</v>
      </c>
      <c r="F22" s="76" t="s">
        <v>33</v>
      </c>
      <c r="G22" s="99">
        <v>10</v>
      </c>
      <c r="H22" s="77">
        <v>10</v>
      </c>
      <c r="I22" s="107"/>
      <c r="J22" s="78"/>
      <c r="K22" s="114"/>
      <c r="L22" s="79"/>
      <c r="M22" s="114"/>
      <c r="N22" s="80"/>
      <c r="O22" s="121"/>
      <c r="P22" s="76"/>
      <c r="Q22" s="121"/>
      <c r="R22" s="78"/>
      <c r="S22" s="130"/>
      <c r="T22" s="81"/>
      <c r="U22" s="142">
        <v>77</v>
      </c>
      <c r="V22" s="149"/>
    </row>
    <row r="23" spans="1:22" s="21" customFormat="1">
      <c r="A23" s="181" t="s">
        <v>233</v>
      </c>
      <c r="B23" s="181"/>
      <c r="C23" s="171" t="s">
        <v>96</v>
      </c>
      <c r="D23" s="91"/>
      <c r="E23" s="87" t="s">
        <v>97</v>
      </c>
      <c r="F23" s="71"/>
      <c r="G23" s="98">
        <v>2</v>
      </c>
      <c r="H23" s="72">
        <v>2</v>
      </c>
      <c r="I23" s="106" t="s">
        <v>36</v>
      </c>
      <c r="J23" s="73">
        <v>1</v>
      </c>
      <c r="K23" s="113"/>
      <c r="L23" s="74"/>
      <c r="M23" s="113"/>
      <c r="N23" s="74" t="s">
        <v>41</v>
      </c>
      <c r="O23" s="113"/>
      <c r="P23" s="71" t="s">
        <v>36</v>
      </c>
      <c r="Q23" s="113"/>
      <c r="R23" s="73">
        <v>1</v>
      </c>
      <c r="S23" s="129"/>
      <c r="T23" s="75"/>
      <c r="U23" s="141">
        <v>21</v>
      </c>
      <c r="V23" s="148"/>
    </row>
    <row r="24" spans="1:22" s="21" customFormat="1">
      <c r="A24" s="180" t="s">
        <v>234</v>
      </c>
      <c r="B24" s="180"/>
      <c r="C24" s="171" t="s">
        <v>98</v>
      </c>
      <c r="D24" s="91"/>
      <c r="E24" s="87" t="s">
        <v>99</v>
      </c>
      <c r="F24" s="71"/>
      <c r="G24" s="98">
        <v>2</v>
      </c>
      <c r="H24" s="72">
        <v>2</v>
      </c>
      <c r="I24" s="106" t="s">
        <v>36</v>
      </c>
      <c r="J24" s="73">
        <v>1</v>
      </c>
      <c r="K24" s="113"/>
      <c r="L24" s="74"/>
      <c r="M24" s="113"/>
      <c r="N24" s="74" t="s">
        <v>41</v>
      </c>
      <c r="O24" s="113"/>
      <c r="P24" s="71" t="s">
        <v>36</v>
      </c>
      <c r="Q24" s="113"/>
      <c r="R24" s="73">
        <v>1</v>
      </c>
      <c r="S24" s="129"/>
      <c r="T24" s="75"/>
      <c r="U24" s="141">
        <v>14</v>
      </c>
      <c r="V24" s="148"/>
    </row>
    <row r="25" spans="1:22" s="21" customFormat="1">
      <c r="A25" s="182" t="s">
        <v>235</v>
      </c>
      <c r="B25" s="182"/>
      <c r="C25" s="171" t="s">
        <v>100</v>
      </c>
      <c r="D25" s="91"/>
      <c r="E25" s="87" t="s">
        <v>101</v>
      </c>
      <c r="F25" s="71"/>
      <c r="G25" s="98">
        <v>2</v>
      </c>
      <c r="H25" s="72">
        <v>2</v>
      </c>
      <c r="I25" s="106" t="s">
        <v>36</v>
      </c>
      <c r="J25" s="73">
        <v>1</v>
      </c>
      <c r="K25" s="113"/>
      <c r="L25" s="74"/>
      <c r="M25" s="113"/>
      <c r="N25" s="74" t="s">
        <v>41</v>
      </c>
      <c r="O25" s="113"/>
      <c r="P25" s="71" t="s">
        <v>36</v>
      </c>
      <c r="Q25" s="113"/>
      <c r="R25" s="73">
        <v>1</v>
      </c>
      <c r="S25" s="129"/>
      <c r="T25" s="75"/>
      <c r="U25" s="141">
        <v>14</v>
      </c>
      <c r="V25" s="148"/>
    </row>
    <row r="26" spans="1:22" s="21" customFormat="1">
      <c r="A26" s="180" t="s">
        <v>236</v>
      </c>
      <c r="B26" s="182"/>
      <c r="C26" s="171" t="s">
        <v>102</v>
      </c>
      <c r="D26" s="91"/>
      <c r="E26" s="87" t="s">
        <v>103</v>
      </c>
      <c r="F26" s="71"/>
      <c r="G26" s="98">
        <v>2</v>
      </c>
      <c r="H26" s="72">
        <v>2</v>
      </c>
      <c r="I26" s="106" t="s">
        <v>36</v>
      </c>
      <c r="J26" s="73">
        <v>1</v>
      </c>
      <c r="K26" s="113"/>
      <c r="L26" s="74"/>
      <c r="M26" s="113"/>
      <c r="N26" s="74" t="s">
        <v>41</v>
      </c>
      <c r="O26" s="113"/>
      <c r="P26" s="71" t="s">
        <v>36</v>
      </c>
      <c r="Q26" s="113"/>
      <c r="R26" s="73">
        <v>1</v>
      </c>
      <c r="S26" s="129"/>
      <c r="T26" s="75"/>
      <c r="U26" s="141">
        <v>14</v>
      </c>
      <c r="V26" s="148"/>
    </row>
    <row r="27" spans="1:22" s="21" customFormat="1">
      <c r="A27" s="181" t="s">
        <v>237</v>
      </c>
      <c r="B27" s="181"/>
      <c r="C27" s="171" t="s">
        <v>104</v>
      </c>
      <c r="D27" s="91"/>
      <c r="E27" s="87" t="s">
        <v>105</v>
      </c>
      <c r="F27" s="71"/>
      <c r="G27" s="98">
        <v>2</v>
      </c>
      <c r="H27" s="72">
        <v>2</v>
      </c>
      <c r="I27" s="106" t="s">
        <v>36</v>
      </c>
      <c r="J27" s="73">
        <v>1</v>
      </c>
      <c r="K27" s="113"/>
      <c r="L27" s="74"/>
      <c r="M27" s="113"/>
      <c r="N27" s="74" t="s">
        <v>41</v>
      </c>
      <c r="O27" s="113"/>
      <c r="P27" s="71" t="s">
        <v>36</v>
      </c>
      <c r="Q27" s="113"/>
      <c r="R27" s="73">
        <v>1</v>
      </c>
      <c r="S27" s="129"/>
      <c r="T27" s="75"/>
      <c r="U27" s="141">
        <v>14</v>
      </c>
      <c r="V27" s="148"/>
    </row>
    <row r="28" spans="1:22" s="21" customFormat="1">
      <c r="A28" s="180"/>
      <c r="B28" s="181"/>
      <c r="C28" s="172" t="s">
        <v>106</v>
      </c>
      <c r="D28" s="92"/>
      <c r="E28" s="88" t="s">
        <v>107</v>
      </c>
      <c r="F28" s="76" t="s">
        <v>33</v>
      </c>
      <c r="G28" s="99">
        <v>5</v>
      </c>
      <c r="H28" s="77">
        <v>5</v>
      </c>
      <c r="I28" s="107"/>
      <c r="J28" s="78"/>
      <c r="K28" s="114"/>
      <c r="L28" s="79"/>
      <c r="M28" s="114"/>
      <c r="N28" s="80"/>
      <c r="O28" s="121"/>
      <c r="P28" s="76"/>
      <c r="Q28" s="121"/>
      <c r="R28" s="78"/>
      <c r="S28" s="130"/>
      <c r="T28" s="81">
        <v>7</v>
      </c>
      <c r="U28" s="142">
        <v>42</v>
      </c>
      <c r="V28" s="149"/>
    </row>
    <row r="29" spans="1:22" s="21" customFormat="1">
      <c r="A29" s="182" t="s">
        <v>238</v>
      </c>
      <c r="B29" s="181"/>
      <c r="C29" s="171" t="s">
        <v>108</v>
      </c>
      <c r="D29" s="91"/>
      <c r="E29" s="87" t="s">
        <v>109</v>
      </c>
      <c r="F29" s="71" t="s">
        <v>33</v>
      </c>
      <c r="G29" s="98">
        <v>0</v>
      </c>
      <c r="H29" s="72">
        <v>0</v>
      </c>
      <c r="I29" s="106" t="s">
        <v>46</v>
      </c>
      <c r="J29" s="73">
        <v>1</v>
      </c>
      <c r="K29" s="113"/>
      <c r="L29" s="74"/>
      <c r="M29" s="113"/>
      <c r="N29" s="74" t="s">
        <v>41</v>
      </c>
      <c r="O29" s="113"/>
      <c r="P29" s="71" t="s">
        <v>46</v>
      </c>
      <c r="Q29" s="113"/>
      <c r="R29" s="73">
        <v>1</v>
      </c>
      <c r="S29" s="129"/>
      <c r="T29" s="75">
        <v>7</v>
      </c>
      <c r="U29" s="141"/>
      <c r="V29" s="148"/>
    </row>
    <row r="30" spans="1:22" s="21" customFormat="1" ht="15" thickBot="1">
      <c r="A30" s="180" t="s">
        <v>207</v>
      </c>
      <c r="B30" s="180"/>
      <c r="C30" s="173" t="s">
        <v>110</v>
      </c>
      <c r="D30" s="93"/>
      <c r="E30" s="89" t="s">
        <v>111</v>
      </c>
      <c r="F30" s="174" t="s">
        <v>33</v>
      </c>
      <c r="G30" s="100">
        <v>2</v>
      </c>
      <c r="H30" s="175">
        <v>2</v>
      </c>
      <c r="I30" s="108" t="s">
        <v>36</v>
      </c>
      <c r="J30" s="176">
        <v>1</v>
      </c>
      <c r="K30" s="115"/>
      <c r="L30" s="26"/>
      <c r="M30" s="115"/>
      <c r="N30" s="26" t="s">
        <v>41</v>
      </c>
      <c r="O30" s="115"/>
      <c r="P30" s="174" t="s">
        <v>36</v>
      </c>
      <c r="Q30" s="115"/>
      <c r="R30" s="176">
        <v>1</v>
      </c>
      <c r="S30" s="131"/>
      <c r="T30" s="177"/>
      <c r="U30" s="143">
        <v>14</v>
      </c>
      <c r="V30" s="178"/>
    </row>
    <row r="31" spans="1:22" s="21" customFormat="1">
      <c r="A31" s="181" t="s">
        <v>239</v>
      </c>
      <c r="B31" s="181"/>
      <c r="C31" s="171" t="s">
        <v>112</v>
      </c>
      <c r="D31" s="91"/>
      <c r="E31" s="87" t="s">
        <v>113</v>
      </c>
      <c r="F31" s="71" t="s">
        <v>33</v>
      </c>
      <c r="G31" s="98">
        <v>1.5</v>
      </c>
      <c r="H31" s="72">
        <v>1.5</v>
      </c>
      <c r="I31" s="106" t="s">
        <v>36</v>
      </c>
      <c r="J31" s="73">
        <v>1</v>
      </c>
      <c r="K31" s="113"/>
      <c r="L31" s="74"/>
      <c r="M31" s="113"/>
      <c r="N31" s="74" t="s">
        <v>41</v>
      </c>
      <c r="O31" s="113"/>
      <c r="P31" s="71" t="s">
        <v>36</v>
      </c>
      <c r="Q31" s="113"/>
      <c r="R31" s="73">
        <v>1</v>
      </c>
      <c r="S31" s="129"/>
      <c r="T31" s="75"/>
      <c r="U31" s="141">
        <v>14</v>
      </c>
      <c r="V31" s="148"/>
    </row>
    <row r="32" spans="1:22" s="21" customFormat="1">
      <c r="A32" s="180" t="s">
        <v>240</v>
      </c>
      <c r="B32" s="181"/>
      <c r="C32" s="171" t="s">
        <v>114</v>
      </c>
      <c r="D32" s="91"/>
      <c r="E32" s="87" t="s">
        <v>115</v>
      </c>
      <c r="F32" s="71" t="s">
        <v>116</v>
      </c>
      <c r="G32" s="98">
        <v>1.5</v>
      </c>
      <c r="H32" s="72">
        <v>1.5</v>
      </c>
      <c r="I32" s="106" t="s">
        <v>36</v>
      </c>
      <c r="J32" s="73">
        <v>1</v>
      </c>
      <c r="K32" s="113"/>
      <c r="L32" s="74"/>
      <c r="M32" s="113"/>
      <c r="N32" s="74" t="s">
        <v>41</v>
      </c>
      <c r="O32" s="113"/>
      <c r="P32" s="71" t="s">
        <v>36</v>
      </c>
      <c r="Q32" s="113"/>
      <c r="R32" s="73">
        <v>1</v>
      </c>
      <c r="S32" s="129"/>
      <c r="T32" s="75"/>
      <c r="U32" s="141">
        <v>14</v>
      </c>
      <c r="V32" s="148"/>
    </row>
    <row r="33" spans="1:22" s="21" customFormat="1">
      <c r="A33" s="5" t="s">
        <v>211</v>
      </c>
      <c r="B33" s="5"/>
      <c r="C33" s="171" t="s">
        <v>117</v>
      </c>
      <c r="D33" s="91"/>
      <c r="E33" s="87" t="s">
        <v>118</v>
      </c>
      <c r="F33" s="71" t="s">
        <v>116</v>
      </c>
      <c r="G33" s="98">
        <v>1.5</v>
      </c>
      <c r="H33" s="72">
        <v>1.5</v>
      </c>
      <c r="I33" s="106" t="s">
        <v>36</v>
      </c>
      <c r="J33" s="73">
        <v>1</v>
      </c>
      <c r="K33" s="113"/>
      <c r="L33" s="74"/>
      <c r="M33" s="113"/>
      <c r="N33" s="74" t="s">
        <v>41</v>
      </c>
      <c r="O33" s="113"/>
      <c r="P33" s="71" t="s">
        <v>36</v>
      </c>
      <c r="Q33" s="113"/>
      <c r="R33" s="73">
        <v>1</v>
      </c>
      <c r="S33" s="129"/>
      <c r="T33" s="75"/>
      <c r="U33" s="141">
        <v>12</v>
      </c>
      <c r="V33" s="148"/>
    </row>
    <row r="34" spans="1:22" s="21" customFormat="1">
      <c r="A34" s="182"/>
      <c r="B34" s="182"/>
      <c r="C34" s="172" t="s">
        <v>119</v>
      </c>
      <c r="D34" s="92"/>
      <c r="E34" s="88" t="s">
        <v>120</v>
      </c>
      <c r="F34" s="76" t="s">
        <v>33</v>
      </c>
      <c r="G34" s="99">
        <v>5</v>
      </c>
      <c r="H34" s="77">
        <v>5</v>
      </c>
      <c r="I34" s="107"/>
      <c r="J34" s="78"/>
      <c r="K34" s="114"/>
      <c r="L34" s="79"/>
      <c r="M34" s="114"/>
      <c r="N34" s="80"/>
      <c r="O34" s="121"/>
      <c r="P34" s="76"/>
      <c r="Q34" s="121"/>
      <c r="R34" s="78"/>
      <c r="S34" s="130"/>
      <c r="T34" s="81"/>
      <c r="U34" s="142">
        <v>49</v>
      </c>
      <c r="V34" s="149"/>
    </row>
    <row r="35" spans="1:22" s="21" customFormat="1">
      <c r="A35" s="180" t="s">
        <v>241</v>
      </c>
      <c r="B35" s="182"/>
      <c r="C35" s="171" t="s">
        <v>121</v>
      </c>
      <c r="D35" s="91"/>
      <c r="E35" s="87" t="s">
        <v>122</v>
      </c>
      <c r="F35" s="74"/>
      <c r="G35" s="98">
        <v>2.5</v>
      </c>
      <c r="H35" s="72">
        <v>2.5</v>
      </c>
      <c r="I35" s="106" t="s">
        <v>36</v>
      </c>
      <c r="J35" s="73">
        <v>1</v>
      </c>
      <c r="K35" s="113"/>
      <c r="L35" s="74"/>
      <c r="M35" s="113"/>
      <c r="N35" s="74" t="s">
        <v>41</v>
      </c>
      <c r="O35" s="113"/>
      <c r="P35" s="71" t="s">
        <v>36</v>
      </c>
      <c r="Q35" s="113"/>
      <c r="R35" s="73">
        <v>1</v>
      </c>
      <c r="S35" s="129"/>
      <c r="T35" s="75"/>
      <c r="U35" s="141">
        <v>21</v>
      </c>
      <c r="V35" s="148"/>
    </row>
    <row r="36" spans="1:22" s="21" customFormat="1">
      <c r="A36" s="182" t="s">
        <v>242</v>
      </c>
      <c r="B36" s="181"/>
      <c r="C36" s="171" t="s">
        <v>123</v>
      </c>
      <c r="D36" s="91"/>
      <c r="E36" s="87" t="s">
        <v>124</v>
      </c>
      <c r="F36" s="74"/>
      <c r="G36" s="98">
        <v>2.5</v>
      </c>
      <c r="H36" s="72">
        <v>2.5</v>
      </c>
      <c r="I36" s="106" t="s">
        <v>36</v>
      </c>
      <c r="J36" s="73">
        <v>1</v>
      </c>
      <c r="K36" s="113"/>
      <c r="L36" s="74"/>
      <c r="M36" s="113"/>
      <c r="N36" s="74" t="s">
        <v>41</v>
      </c>
      <c r="O36" s="113"/>
      <c r="P36" s="71" t="s">
        <v>36</v>
      </c>
      <c r="Q36" s="113"/>
      <c r="R36" s="73">
        <v>1</v>
      </c>
      <c r="S36" s="129"/>
      <c r="T36" s="75"/>
      <c r="U36" s="141">
        <v>14</v>
      </c>
      <c r="V36" s="148"/>
    </row>
    <row r="37" spans="1:22" s="21" customFormat="1" ht="15" thickBot="1">
      <c r="A37" s="181" t="s">
        <v>243</v>
      </c>
      <c r="B37" s="181"/>
      <c r="C37" s="171" t="s">
        <v>125</v>
      </c>
      <c r="D37" s="93"/>
      <c r="E37" s="87" t="s">
        <v>126</v>
      </c>
      <c r="F37" s="74"/>
      <c r="G37" s="100">
        <v>0</v>
      </c>
      <c r="H37" s="72">
        <v>0</v>
      </c>
      <c r="I37" s="108" t="s">
        <v>46</v>
      </c>
      <c r="J37" s="73">
        <v>1</v>
      </c>
      <c r="K37" s="115"/>
      <c r="L37" s="74"/>
      <c r="M37" s="115"/>
      <c r="N37" s="74" t="s">
        <v>41</v>
      </c>
      <c r="O37" s="115"/>
      <c r="P37" s="71" t="s">
        <v>46</v>
      </c>
      <c r="Q37" s="115"/>
      <c r="R37" s="73">
        <v>1</v>
      </c>
      <c r="S37" s="131"/>
      <c r="T37" s="75"/>
      <c r="U37" s="143">
        <v>14</v>
      </c>
      <c r="V37" s="148"/>
    </row>
    <row r="38" spans="1:22" ht="15" thickBot="1">
      <c r="A38" s="181"/>
      <c r="B38" s="181"/>
      <c r="C38" s="387" t="s">
        <v>64</v>
      </c>
      <c r="D38" s="388"/>
      <c r="E38" s="388"/>
      <c r="F38" s="389"/>
      <c r="G38" s="18">
        <f>+G34+G28+G22+G14</f>
        <v>30</v>
      </c>
      <c r="H38" s="19"/>
      <c r="I38" s="388"/>
      <c r="J38" s="388"/>
      <c r="K38" s="388"/>
      <c r="L38" s="388"/>
      <c r="M38" s="388"/>
      <c r="N38" s="388" t="s">
        <v>65</v>
      </c>
      <c r="O38" s="388"/>
      <c r="P38" s="388"/>
      <c r="Q38" s="388"/>
      <c r="R38" s="389"/>
      <c r="S38" s="20">
        <f t="shared" ref="S38:V38" si="0">+S34+S28+S22+S14</f>
        <v>0</v>
      </c>
      <c r="T38" s="20">
        <f t="shared" si="0"/>
        <v>7</v>
      </c>
      <c r="U38" s="20">
        <f t="shared" si="0"/>
        <v>238</v>
      </c>
      <c r="V38" s="20">
        <f t="shared" si="0"/>
        <v>0</v>
      </c>
    </row>
    <row r="39" spans="1:22">
      <c r="A39" s="181"/>
      <c r="B39" s="181"/>
      <c r="C39" s="1" t="s">
        <v>127</v>
      </c>
      <c r="D39" s="2"/>
      <c r="H39" s="3"/>
      <c r="J39" s="3"/>
      <c r="K39" s="3"/>
      <c r="L39" s="3"/>
      <c r="M39" s="6"/>
      <c r="N39" s="3"/>
      <c r="O39" s="3"/>
      <c r="P39" s="3"/>
      <c r="Q39" s="3"/>
      <c r="R39" s="3"/>
      <c r="S39" s="3"/>
      <c r="U39" s="6"/>
      <c r="V39" s="7"/>
    </row>
    <row r="40" spans="1:22">
      <c r="A40" s="180"/>
      <c r="B40" s="181"/>
      <c r="C40" s="5"/>
      <c r="D40" s="3"/>
      <c r="M40" s="3"/>
      <c r="N40" s="3"/>
      <c r="R40" s="3"/>
      <c r="V40" s="8"/>
    </row>
    <row r="41" spans="1:22">
      <c r="A41" s="182"/>
      <c r="B41" s="181"/>
      <c r="C41" s="5"/>
      <c r="D41" s="3"/>
      <c r="R41" s="3"/>
      <c r="V41" s="8"/>
    </row>
    <row r="42" spans="1:22">
      <c r="A42" s="182"/>
      <c r="B42" s="181"/>
      <c r="C42" s="5"/>
      <c r="D42" s="3"/>
      <c r="R42" s="3"/>
      <c r="V42" s="8"/>
    </row>
    <row r="43" spans="1:22">
      <c r="A43" s="182"/>
      <c r="B43" s="182"/>
      <c r="C43" s="5"/>
      <c r="D43" s="3"/>
      <c r="R43" s="3"/>
      <c r="V43" s="8"/>
    </row>
    <row r="44" spans="1:22" ht="15" thickBot="1">
      <c r="A44" s="183"/>
      <c r="B44" s="183"/>
      <c r="C44" s="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</row>
    <row r="45" spans="1:22">
      <c r="B45" s="6"/>
      <c r="C45" s="11"/>
      <c r="D45" s="3"/>
    </row>
    <row r="46" spans="1:22">
      <c r="C46" s="3"/>
      <c r="D46" s="3"/>
    </row>
    <row r="47" spans="1:22">
      <c r="C47" s="3"/>
      <c r="D47" s="3"/>
    </row>
    <row r="48" spans="1:22">
      <c r="C48" s="3"/>
      <c r="D48" s="3"/>
    </row>
    <row r="49" spans="1:18">
      <c r="C49" s="3"/>
      <c r="D49" s="3"/>
    </row>
    <row r="50" spans="1:18">
      <c r="C50" s="3"/>
      <c r="D50" s="3"/>
    </row>
    <row r="51" spans="1:18">
      <c r="A51" s="11"/>
      <c r="B51" s="11"/>
    </row>
    <row r="54" spans="1:18">
      <c r="R54" s="3"/>
    </row>
    <row r="55" spans="1:18">
      <c r="R55" s="3"/>
    </row>
  </sheetData>
  <mergeCells count="36">
    <mergeCell ref="C7:I7"/>
    <mergeCell ref="J7:N7"/>
    <mergeCell ref="S11:S12"/>
    <mergeCell ref="T11:T12"/>
    <mergeCell ref="C5:I5"/>
    <mergeCell ref="J5:N5"/>
    <mergeCell ref="O5:V5"/>
    <mergeCell ref="C6:I6"/>
    <mergeCell ref="J6:N6"/>
    <mergeCell ref="O6:V6"/>
    <mergeCell ref="G1:P1"/>
    <mergeCell ref="E2:H2"/>
    <mergeCell ref="C4:I4"/>
    <mergeCell ref="J4:N4"/>
    <mergeCell ref="O4:V4"/>
    <mergeCell ref="V11:V12"/>
    <mergeCell ref="A9:A12"/>
    <mergeCell ref="B9:B12"/>
    <mergeCell ref="C13:V13"/>
    <mergeCell ref="A13:B13"/>
    <mergeCell ref="C38:F38"/>
    <mergeCell ref="I38:M38"/>
    <mergeCell ref="N38:R38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U11:U12"/>
  </mergeCells>
  <dataValidations count="3">
    <dataValidation type="list" allowBlank="1" showInputMessage="1" showErrorMessage="1" sqref="O6" xr:uid="{00CC0042-0099-4A9D-B304-000300FD0005}">
      <formula1>"Régime Formation,Formation Initiale,Formation Continue,Formation Initiale/Formation Continue"</formula1>
    </dataValidation>
    <dataValidation type="list" allowBlank="1" showInputMessage="1" showErrorMessage="1" sqref="O7" xr:uid="{004D003E-0009-4189-92B3-00B8006500E8}">
      <formula1>"Modalité Formation,Présentiel,Convention,EAD,Convention/EAD,Alternance/Contrat Professionnel,Alternance/Apprentissage"</formula1>
    </dataValidation>
    <dataValidation type="list" allowBlank="1" showInputMessage="1" showErrorMessage="1" sqref="I14:I37 P15:P37" xr:uid="{00A500DA-0065-47C7-B28B-00770031006A}">
      <formula1>Nature_des_épreuves_CC</formula1>
    </dataValidation>
  </dataValidations>
  <pageMargins left="0.70078740157480324" right="0.70078740157480324" top="0.75196850393700787" bottom="0.75196850393700787" header="0.3" footer="0.3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5"/>
  <sheetViews>
    <sheetView showGridLines="0" tabSelected="1" topLeftCell="B1" zoomScale="80" workbookViewId="0">
      <selection activeCell="W10" sqref="W10"/>
    </sheetView>
  </sheetViews>
  <sheetFormatPr baseColWidth="10" defaultRowHeight="14.5"/>
  <cols>
    <col min="1" max="1" width="20.453125" style="3" customWidth="1"/>
    <col min="2" max="2" width="25.1796875" style="3" customWidth="1"/>
    <col min="3" max="3" width="69.8164062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10.81640625" customWidth="1"/>
    <col min="9" max="9" width="13" customWidth="1"/>
    <col min="10" max="10" width="8.54296875" customWidth="1"/>
    <col min="11" max="11" width="9.81640625" customWidth="1"/>
    <col min="12" max="12" width="7" customWidth="1"/>
    <col min="13" max="13" width="8.54296875" customWidth="1"/>
    <col min="14" max="14" width="10.7265625" customWidth="1"/>
    <col min="15" max="15" width="8.26953125" customWidth="1"/>
    <col min="16" max="16" width="8.81640625" customWidth="1"/>
    <col min="17" max="17" width="8.26953125" customWidth="1"/>
    <col min="18" max="18" width="10.1796875" customWidth="1"/>
    <col min="19" max="19" width="8.1796875" customWidth="1"/>
    <col min="20" max="22" width="6.81640625" customWidth="1"/>
  </cols>
  <sheetData>
    <row r="1" spans="1:22" ht="15" customHeight="1">
      <c r="G1" s="468" t="s">
        <v>0</v>
      </c>
      <c r="H1" s="468"/>
      <c r="I1" s="468"/>
      <c r="J1" s="468"/>
      <c r="K1" s="468"/>
      <c r="L1" s="468"/>
      <c r="M1" s="468"/>
      <c r="N1" s="468"/>
      <c r="O1" s="468"/>
      <c r="P1" s="468"/>
    </row>
    <row r="2" spans="1:22">
      <c r="C2" s="3"/>
      <c r="D2" s="3"/>
      <c r="E2" s="469" t="s">
        <v>1</v>
      </c>
      <c r="F2" s="469"/>
      <c r="G2" s="469"/>
      <c r="H2" s="469"/>
      <c r="I2" s="3"/>
      <c r="J2" s="3"/>
      <c r="K2" s="3"/>
      <c r="L2" s="3"/>
      <c r="M2" s="3"/>
      <c r="N2" s="3"/>
      <c r="O2" s="3" t="s">
        <v>182</v>
      </c>
      <c r="P2" s="3"/>
      <c r="Q2" s="3"/>
      <c r="R2" s="3"/>
    </row>
    <row r="3" spans="1:22" ht="15" thickBot="1">
      <c r="C3" s="3"/>
      <c r="D3" s="3"/>
      <c r="E3" s="3"/>
      <c r="F3" s="3"/>
      <c r="G3" s="3"/>
      <c r="H3" s="3"/>
      <c r="I3" s="3"/>
      <c r="J3" s="4"/>
      <c r="K3" s="3"/>
      <c r="L3" s="3"/>
      <c r="M3" s="4"/>
      <c r="O3" s="3"/>
      <c r="R3" s="3"/>
      <c r="S3" s="4"/>
      <c r="T3" s="4"/>
      <c r="U3" s="4"/>
      <c r="V3" s="4"/>
    </row>
    <row r="4" spans="1:22">
      <c r="C4" s="470" t="str">
        <f>'MCC Sem.1 sess.1 et 2 et Nbre H'!C4:H4</f>
        <v>Année de la Formation/Domaine/Mention : M2 DEG GESTION DE PRODUCTION, LOGISTIQUE, ACHATS</v>
      </c>
      <c r="D4" s="471"/>
      <c r="E4" s="471"/>
      <c r="F4" s="471"/>
      <c r="G4" s="471"/>
      <c r="H4" s="471"/>
      <c r="I4" s="472"/>
      <c r="J4" s="473" t="str">
        <f>'MCC Sem.1 sess.1 et 2 et Nbre H'!J4</f>
        <v>Code Diplôme :  JJMGPL1</v>
      </c>
      <c r="K4" s="474"/>
      <c r="L4" s="474"/>
      <c r="M4" s="474"/>
      <c r="N4" s="475"/>
      <c r="O4" s="473" t="str">
        <f>'MCC Sem.1 sess.1 et 2 et Nbre H'!O4:V4</f>
        <v xml:space="preserve">Date approbation CEVU : </v>
      </c>
      <c r="P4" s="474"/>
      <c r="Q4" s="474"/>
      <c r="R4" s="474"/>
      <c r="S4" s="474"/>
      <c r="T4" s="474"/>
      <c r="U4" s="474"/>
      <c r="V4" s="476"/>
    </row>
    <row r="5" spans="1:22">
      <c r="C5" s="437" t="str">
        <f>'MCC Sem.1 sess.1 et 2 et Nbre H'!C5:H5</f>
        <v>Parcours-type : Management de la Chaîne Logistique</v>
      </c>
      <c r="D5" s="438"/>
      <c r="E5" s="438"/>
      <c r="F5" s="438"/>
      <c r="G5" s="438"/>
      <c r="H5" s="438"/>
      <c r="I5" s="439"/>
      <c r="J5" s="477" t="str">
        <f>'MCC Sem.1 sess.1 et 2 et Nbre H'!J5</f>
        <v>Code VDI : 146</v>
      </c>
      <c r="K5" s="478"/>
      <c r="L5" s="478"/>
      <c r="M5" s="478"/>
      <c r="N5" s="479"/>
      <c r="O5" s="477" t="str">
        <f>'MCC Sem.1 sess.1 et 2 et Nbre H'!O5:V5</f>
        <v>N° de version dans l'accréditation : 2</v>
      </c>
      <c r="P5" s="478"/>
      <c r="Q5" s="478"/>
      <c r="R5" s="478"/>
      <c r="S5" s="478"/>
      <c r="T5" s="478"/>
      <c r="U5" s="478"/>
      <c r="V5" s="480"/>
    </row>
    <row r="6" spans="1:22">
      <c r="C6" s="437" t="str">
        <f>'MCC Sem.1 sess.1 et 2 et Nbre H'!C6:H6</f>
        <v xml:space="preserve">Parcours pédagogique (le cas échéant) : </v>
      </c>
      <c r="D6" s="438"/>
      <c r="E6" s="438"/>
      <c r="F6" s="438"/>
      <c r="G6" s="438"/>
      <c r="H6" s="438"/>
      <c r="I6" s="439"/>
      <c r="J6" s="477" t="str">
        <f>'MCC Sem.1 sess.1 et 2 et Nbre H'!J6</f>
        <v>Code Etape : JJM2LC</v>
      </c>
      <c r="K6" s="478"/>
      <c r="L6" s="478"/>
      <c r="M6" s="478"/>
      <c r="N6" s="479"/>
      <c r="O6" s="477" t="str">
        <f>'MCC Sem.1 sess.1 et 2 et Nbre H'!O6:R6</f>
        <v>Formation Continue</v>
      </c>
      <c r="P6" s="478"/>
      <c r="Q6" s="478"/>
      <c r="R6" s="478"/>
      <c r="S6" s="478"/>
      <c r="T6" s="478"/>
      <c r="U6" s="478"/>
      <c r="V6" s="480"/>
    </row>
    <row r="7" spans="1:22">
      <c r="C7" s="437" t="str">
        <f>'MCC Sem.1 sess.1 et 2 et Nbre H'!C7:H7</f>
        <v>Responsable de la Formation : Olivier LAVASTRE</v>
      </c>
      <c r="D7" s="438"/>
      <c r="E7" s="438"/>
      <c r="F7" s="438"/>
      <c r="G7" s="438"/>
      <c r="H7" s="438"/>
      <c r="I7" s="439"/>
      <c r="J7" s="477" t="str">
        <f>'MCC Sem.1 sess.1 et 2 et Nbre H'!J7</f>
        <v>Code VET : 212</v>
      </c>
      <c r="K7" s="478"/>
      <c r="L7" s="478"/>
      <c r="M7" s="478"/>
      <c r="N7" s="479"/>
      <c r="O7" s="434" t="str">
        <f>'MCC Sem.1 sess.1 et 2 et Nbre H'!O7:R7</f>
        <v>Présentiel</v>
      </c>
      <c r="P7" s="435"/>
      <c r="Q7" s="435"/>
      <c r="R7" s="435"/>
      <c r="S7" s="435"/>
      <c r="T7" s="435"/>
      <c r="U7" s="435"/>
      <c r="V7" s="436"/>
    </row>
    <row r="8" spans="1:22" ht="15" thickBot="1">
      <c r="C8" s="437" t="str">
        <f>'MCC Sem.1 sess.1 et 2 et Nbre H'!C8:H8</f>
        <v>Responsable de l'Année : Olivier LAVASTRE</v>
      </c>
      <c r="D8" s="438"/>
      <c r="E8" s="438"/>
      <c r="F8" s="438"/>
      <c r="G8" s="438"/>
      <c r="H8" s="438"/>
      <c r="I8" s="439"/>
      <c r="J8" s="13"/>
      <c r="K8" s="13"/>
      <c r="L8" s="13"/>
      <c r="M8" s="151"/>
      <c r="N8" s="151"/>
      <c r="O8" s="14"/>
      <c r="P8" s="15"/>
      <c r="Q8" s="15"/>
      <c r="R8" s="15"/>
      <c r="S8" s="13"/>
      <c r="T8" s="151"/>
      <c r="U8" s="151"/>
      <c r="V8" s="16"/>
    </row>
    <row r="9" spans="1:22" ht="15" customHeight="1">
      <c r="A9" s="362" t="s">
        <v>186</v>
      </c>
      <c r="B9" s="365" t="s">
        <v>187</v>
      </c>
      <c r="C9" s="440" t="s">
        <v>9</v>
      </c>
      <c r="D9" s="440" t="s">
        <v>75</v>
      </c>
      <c r="E9" s="440" t="s">
        <v>11</v>
      </c>
      <c r="F9" s="440" t="s">
        <v>12</v>
      </c>
      <c r="G9" s="445" t="s">
        <v>13</v>
      </c>
      <c r="H9" s="440" t="s">
        <v>76</v>
      </c>
      <c r="I9" s="446" t="s">
        <v>14</v>
      </c>
      <c r="J9" s="447"/>
      <c r="K9" s="447"/>
      <c r="L9" s="447"/>
      <c r="M9" s="447"/>
      <c r="N9" s="447"/>
      <c r="O9" s="447"/>
      <c r="P9" s="447"/>
      <c r="Q9" s="447"/>
      <c r="R9" s="448"/>
      <c r="S9" s="452" t="s">
        <v>15</v>
      </c>
      <c r="T9" s="453"/>
      <c r="U9" s="453"/>
      <c r="V9" s="454"/>
    </row>
    <row r="10" spans="1:22" ht="15" thickBot="1">
      <c r="A10" s="363"/>
      <c r="B10" s="366"/>
      <c r="C10" s="441"/>
      <c r="D10" s="443"/>
      <c r="E10" s="441"/>
      <c r="F10" s="441"/>
      <c r="G10" s="441"/>
      <c r="H10" s="441"/>
      <c r="I10" s="449"/>
      <c r="J10" s="450"/>
      <c r="K10" s="450"/>
      <c r="L10" s="450"/>
      <c r="M10" s="450"/>
      <c r="N10" s="450"/>
      <c r="O10" s="450"/>
      <c r="P10" s="450"/>
      <c r="Q10" s="450"/>
      <c r="R10" s="451"/>
      <c r="S10" s="455"/>
      <c r="T10" s="456"/>
      <c r="U10" s="456"/>
      <c r="V10" s="457"/>
    </row>
    <row r="11" spans="1:22" ht="15" thickBot="1">
      <c r="A11" s="363"/>
      <c r="B11" s="366"/>
      <c r="C11" s="441"/>
      <c r="D11" s="443"/>
      <c r="E11" s="441"/>
      <c r="F11" s="441"/>
      <c r="G11" s="441"/>
      <c r="H11" s="441"/>
      <c r="I11" s="458" t="s">
        <v>16</v>
      </c>
      <c r="J11" s="459"/>
      <c r="K11" s="459"/>
      <c r="L11" s="459"/>
      <c r="M11" s="460"/>
      <c r="N11" s="458" t="s">
        <v>17</v>
      </c>
      <c r="O11" s="459"/>
      <c r="P11" s="459"/>
      <c r="Q11" s="459"/>
      <c r="R11" s="460"/>
      <c r="S11" s="481" t="s">
        <v>18</v>
      </c>
      <c r="T11" s="483" t="s">
        <v>19</v>
      </c>
      <c r="U11" s="461" t="s">
        <v>20</v>
      </c>
      <c r="V11" s="463" t="s">
        <v>21</v>
      </c>
    </row>
    <row r="12" spans="1:22" ht="36.5" thickBot="1">
      <c r="A12" s="364"/>
      <c r="B12" s="367"/>
      <c r="C12" s="442"/>
      <c r="D12" s="444"/>
      <c r="E12" s="442"/>
      <c r="F12" s="442"/>
      <c r="G12" s="442"/>
      <c r="H12" s="442"/>
      <c r="I12" s="17" t="s">
        <v>22</v>
      </c>
      <c r="J12" s="35" t="s">
        <v>23</v>
      </c>
      <c r="K12" s="17" t="s">
        <v>24</v>
      </c>
      <c r="L12" s="36" t="s">
        <v>25</v>
      </c>
      <c r="M12" s="37" t="s">
        <v>26</v>
      </c>
      <c r="N12" s="17" t="s">
        <v>27</v>
      </c>
      <c r="O12" s="35" t="s">
        <v>28</v>
      </c>
      <c r="P12" s="17" t="s">
        <v>29</v>
      </c>
      <c r="Q12" s="38" t="s">
        <v>25</v>
      </c>
      <c r="R12" s="39" t="s">
        <v>30</v>
      </c>
      <c r="S12" s="482"/>
      <c r="T12" s="484"/>
      <c r="U12" s="462"/>
      <c r="V12" s="464"/>
    </row>
    <row r="13" spans="1:22" ht="15" thickBot="1">
      <c r="A13" s="368"/>
      <c r="B13" s="369"/>
      <c r="C13" s="465" t="s">
        <v>181</v>
      </c>
      <c r="D13" s="466"/>
      <c r="E13" s="466"/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466"/>
      <c r="Q13" s="466"/>
      <c r="R13" s="466"/>
      <c r="S13" s="466"/>
      <c r="T13" s="466"/>
      <c r="U13" s="466"/>
      <c r="V13" s="467"/>
    </row>
    <row r="14" spans="1:22">
      <c r="A14" s="179"/>
      <c r="B14" s="179"/>
      <c r="C14" s="45" t="s">
        <v>128</v>
      </c>
      <c r="D14" s="41"/>
      <c r="E14" s="46" t="s">
        <v>129</v>
      </c>
      <c r="F14" s="94" t="s">
        <v>33</v>
      </c>
      <c r="G14" s="48">
        <v>10</v>
      </c>
      <c r="H14" s="47">
        <v>10</v>
      </c>
      <c r="I14" s="44"/>
      <c r="J14" s="49"/>
      <c r="K14" s="109"/>
      <c r="L14" s="116"/>
      <c r="M14" s="109"/>
      <c r="N14" s="49"/>
      <c r="O14" s="44"/>
      <c r="P14" s="49"/>
      <c r="Q14" s="44"/>
      <c r="R14" s="49"/>
      <c r="S14" s="122"/>
      <c r="T14" s="132">
        <v>21</v>
      </c>
      <c r="U14" s="134">
        <v>98</v>
      </c>
      <c r="V14" s="144"/>
    </row>
    <row r="15" spans="1:22">
      <c r="A15" s="180" t="s">
        <v>243</v>
      </c>
      <c r="B15" s="180"/>
      <c r="C15" s="152" t="s">
        <v>130</v>
      </c>
      <c r="D15" s="40"/>
      <c r="E15" s="83" t="s">
        <v>131</v>
      </c>
      <c r="F15" s="57"/>
      <c r="G15" s="95">
        <v>2</v>
      </c>
      <c r="H15" s="58">
        <v>2</v>
      </c>
      <c r="I15" s="102" t="s">
        <v>36</v>
      </c>
      <c r="J15" s="59">
        <v>1</v>
      </c>
      <c r="K15" s="82"/>
      <c r="L15" s="55"/>
      <c r="M15" s="82"/>
      <c r="N15" s="55" t="s">
        <v>41</v>
      </c>
      <c r="O15" s="40"/>
      <c r="P15" s="57" t="s">
        <v>36</v>
      </c>
      <c r="Q15" s="40"/>
      <c r="R15" s="59">
        <v>1</v>
      </c>
      <c r="S15" s="123"/>
      <c r="T15" s="60"/>
      <c r="U15" s="135">
        <v>14</v>
      </c>
      <c r="V15" s="126"/>
    </row>
    <row r="16" spans="1:22">
      <c r="A16" s="181" t="s">
        <v>243</v>
      </c>
      <c r="B16" s="181"/>
      <c r="C16" s="152" t="s">
        <v>125</v>
      </c>
      <c r="D16" s="40"/>
      <c r="E16" s="83" t="s">
        <v>132</v>
      </c>
      <c r="F16" s="57"/>
      <c r="G16" s="95">
        <v>0</v>
      </c>
      <c r="H16" s="58">
        <v>0</v>
      </c>
      <c r="I16" s="102" t="s">
        <v>46</v>
      </c>
      <c r="J16" s="59">
        <v>1</v>
      </c>
      <c r="K16" s="82"/>
      <c r="L16" s="55"/>
      <c r="M16" s="82"/>
      <c r="N16" s="55" t="s">
        <v>41</v>
      </c>
      <c r="O16" s="40"/>
      <c r="P16" s="57" t="s">
        <v>36</v>
      </c>
      <c r="Q16" s="40"/>
      <c r="R16" s="59">
        <v>1</v>
      </c>
      <c r="S16" s="123"/>
      <c r="T16" s="60"/>
      <c r="U16" s="135">
        <v>21</v>
      </c>
      <c r="V16" s="126"/>
    </row>
    <row r="17" spans="1:22">
      <c r="A17" s="180" t="s">
        <v>244</v>
      </c>
      <c r="B17" s="180"/>
      <c r="C17" s="152" t="s">
        <v>133</v>
      </c>
      <c r="D17" s="40"/>
      <c r="E17" s="83" t="s">
        <v>134</v>
      </c>
      <c r="F17" s="57"/>
      <c r="G17" s="95">
        <v>2</v>
      </c>
      <c r="H17" s="58">
        <v>2</v>
      </c>
      <c r="I17" s="102" t="s">
        <v>36</v>
      </c>
      <c r="J17" s="59">
        <v>1</v>
      </c>
      <c r="K17" s="82"/>
      <c r="L17" s="55"/>
      <c r="M17" s="82"/>
      <c r="N17" s="55" t="s">
        <v>41</v>
      </c>
      <c r="O17" s="40"/>
      <c r="P17" s="57" t="s">
        <v>36</v>
      </c>
      <c r="Q17" s="40"/>
      <c r="R17" s="59">
        <v>1</v>
      </c>
      <c r="S17" s="123"/>
      <c r="T17" s="60">
        <v>21</v>
      </c>
      <c r="U17" s="135"/>
      <c r="V17" s="126"/>
    </row>
    <row r="18" spans="1:22">
      <c r="A18" s="181" t="s">
        <v>241</v>
      </c>
      <c r="B18" s="181"/>
      <c r="C18" s="152" t="s">
        <v>135</v>
      </c>
      <c r="D18" s="40"/>
      <c r="E18" s="83" t="s">
        <v>136</v>
      </c>
      <c r="F18" s="57"/>
      <c r="G18" s="95">
        <v>3</v>
      </c>
      <c r="H18" s="58">
        <v>3</v>
      </c>
      <c r="I18" s="102" t="s">
        <v>36</v>
      </c>
      <c r="J18" s="59">
        <v>1</v>
      </c>
      <c r="K18" s="82"/>
      <c r="L18" s="55"/>
      <c r="M18" s="82"/>
      <c r="N18" s="55" t="s">
        <v>41</v>
      </c>
      <c r="O18" s="40"/>
      <c r="P18" s="57" t="s">
        <v>36</v>
      </c>
      <c r="Q18" s="40"/>
      <c r="R18" s="59">
        <v>1</v>
      </c>
      <c r="S18" s="123"/>
      <c r="T18" s="60"/>
      <c r="U18" s="135">
        <v>21</v>
      </c>
      <c r="V18" s="126"/>
    </row>
    <row r="19" spans="1:22">
      <c r="A19" s="180" t="s">
        <v>245</v>
      </c>
      <c r="B19" s="181"/>
      <c r="C19" s="152" t="s">
        <v>137</v>
      </c>
      <c r="D19" s="40"/>
      <c r="E19" s="83" t="s">
        <v>138</v>
      </c>
      <c r="F19" s="57"/>
      <c r="G19" s="95">
        <v>1</v>
      </c>
      <c r="H19" s="58">
        <v>1</v>
      </c>
      <c r="I19" s="102" t="s">
        <v>36</v>
      </c>
      <c r="J19" s="59">
        <v>1</v>
      </c>
      <c r="K19" s="82"/>
      <c r="L19" s="55"/>
      <c r="M19" s="82"/>
      <c r="N19" s="55" t="s">
        <v>41</v>
      </c>
      <c r="O19" s="40"/>
      <c r="P19" s="57" t="s">
        <v>36</v>
      </c>
      <c r="Q19" s="40"/>
      <c r="R19" s="59">
        <v>1</v>
      </c>
      <c r="S19" s="123"/>
      <c r="T19" s="60"/>
      <c r="U19" s="135">
        <v>14</v>
      </c>
      <c r="V19" s="126"/>
    </row>
    <row r="20" spans="1:22">
      <c r="A20" s="180" t="s">
        <v>210</v>
      </c>
      <c r="B20" s="180"/>
      <c r="C20" s="152" t="s">
        <v>139</v>
      </c>
      <c r="D20" s="40"/>
      <c r="E20" s="83" t="s">
        <v>140</v>
      </c>
      <c r="F20" s="57"/>
      <c r="G20" s="95">
        <v>1</v>
      </c>
      <c r="H20" s="58">
        <v>1</v>
      </c>
      <c r="I20" s="102" t="s">
        <v>36</v>
      </c>
      <c r="J20" s="59">
        <v>1</v>
      </c>
      <c r="K20" s="82"/>
      <c r="L20" s="55"/>
      <c r="M20" s="82"/>
      <c r="N20" s="55" t="s">
        <v>41</v>
      </c>
      <c r="O20" s="40"/>
      <c r="P20" s="57" t="s">
        <v>36</v>
      </c>
      <c r="Q20" s="40"/>
      <c r="R20" s="59">
        <v>1</v>
      </c>
      <c r="S20" s="123"/>
      <c r="T20" s="60"/>
      <c r="U20" s="135">
        <v>14</v>
      </c>
      <c r="V20" s="126"/>
    </row>
    <row r="21" spans="1:22">
      <c r="A21" s="180" t="s">
        <v>246</v>
      </c>
      <c r="B21" s="181"/>
      <c r="C21" s="152" t="s">
        <v>141</v>
      </c>
      <c r="D21" s="40"/>
      <c r="E21" s="83" t="s">
        <v>142</v>
      </c>
      <c r="F21" s="57"/>
      <c r="G21" s="95">
        <v>1</v>
      </c>
      <c r="H21" s="58">
        <v>1</v>
      </c>
      <c r="I21" s="102" t="s">
        <v>36</v>
      </c>
      <c r="J21" s="59">
        <v>1</v>
      </c>
      <c r="K21" s="82"/>
      <c r="L21" s="55"/>
      <c r="M21" s="82"/>
      <c r="N21" s="55" t="s">
        <v>41</v>
      </c>
      <c r="O21" s="40"/>
      <c r="P21" s="57" t="s">
        <v>36</v>
      </c>
      <c r="Q21" s="40"/>
      <c r="R21" s="59">
        <v>1</v>
      </c>
      <c r="S21" s="123"/>
      <c r="T21" s="60"/>
      <c r="U21" s="135">
        <v>14</v>
      </c>
      <c r="V21" s="126"/>
    </row>
    <row r="22" spans="1:22">
      <c r="A22" s="180"/>
      <c r="B22" s="180"/>
      <c r="C22" s="153" t="s">
        <v>143</v>
      </c>
      <c r="D22" s="90"/>
      <c r="E22" s="84" t="s">
        <v>144</v>
      </c>
      <c r="F22" s="62" t="s">
        <v>145</v>
      </c>
      <c r="G22" s="96">
        <v>15</v>
      </c>
      <c r="H22" s="63">
        <v>15</v>
      </c>
      <c r="I22" s="103"/>
      <c r="J22" s="64"/>
      <c r="K22" s="110"/>
      <c r="L22" s="65"/>
      <c r="M22" s="110"/>
      <c r="N22" s="56"/>
      <c r="O22" s="119"/>
      <c r="P22" s="62"/>
      <c r="Q22" s="119"/>
      <c r="R22" s="64"/>
      <c r="S22" s="124"/>
      <c r="T22" s="66"/>
      <c r="U22" s="136">
        <v>28</v>
      </c>
      <c r="V22" s="145"/>
    </row>
    <row r="23" spans="1:22">
      <c r="A23" s="181" t="s">
        <v>247</v>
      </c>
      <c r="B23" s="181"/>
      <c r="C23" s="152" t="s">
        <v>146</v>
      </c>
      <c r="D23" s="40"/>
      <c r="E23" s="83" t="s">
        <v>147</v>
      </c>
      <c r="F23" s="57"/>
      <c r="G23" s="95">
        <v>5</v>
      </c>
      <c r="H23" s="58">
        <v>5</v>
      </c>
      <c r="I23" s="102" t="s">
        <v>36</v>
      </c>
      <c r="J23" s="59">
        <v>1</v>
      </c>
      <c r="K23" s="82"/>
      <c r="L23" s="55"/>
      <c r="M23" s="82"/>
      <c r="N23" s="55" t="s">
        <v>41</v>
      </c>
      <c r="O23" s="40"/>
      <c r="P23" s="57" t="s">
        <v>36</v>
      </c>
      <c r="Q23" s="40"/>
      <c r="R23" s="59">
        <v>1</v>
      </c>
      <c r="S23" s="123"/>
      <c r="T23" s="60"/>
      <c r="U23" s="135"/>
      <c r="V23" s="126"/>
    </row>
    <row r="24" spans="1:22">
      <c r="A24" s="180" t="s">
        <v>239</v>
      </c>
      <c r="B24" s="180"/>
      <c r="C24" s="152" t="s">
        <v>148</v>
      </c>
      <c r="D24" s="40"/>
      <c r="E24" s="83" t="s">
        <v>149</v>
      </c>
      <c r="F24" s="57"/>
      <c r="G24" s="95">
        <v>7</v>
      </c>
      <c r="H24" s="58">
        <v>7</v>
      </c>
      <c r="I24" s="102" t="s">
        <v>36</v>
      </c>
      <c r="J24" s="59">
        <v>1</v>
      </c>
      <c r="K24" s="82"/>
      <c r="L24" s="55"/>
      <c r="M24" s="82"/>
      <c r="N24" s="55" t="s">
        <v>41</v>
      </c>
      <c r="O24" s="40"/>
      <c r="P24" s="57" t="s">
        <v>36</v>
      </c>
      <c r="Q24" s="40"/>
      <c r="R24" s="59">
        <v>1</v>
      </c>
      <c r="S24" s="123"/>
      <c r="T24" s="60"/>
      <c r="U24" s="135">
        <v>14</v>
      </c>
      <c r="V24" s="126"/>
    </row>
    <row r="25" spans="1:22">
      <c r="A25" s="182" t="s">
        <v>248</v>
      </c>
      <c r="B25" s="182"/>
      <c r="C25" s="152" t="s">
        <v>150</v>
      </c>
      <c r="D25" s="40"/>
      <c r="E25" s="83" t="s">
        <v>151</v>
      </c>
      <c r="F25" s="57"/>
      <c r="G25" s="95">
        <v>3</v>
      </c>
      <c r="H25" s="58">
        <v>3</v>
      </c>
      <c r="I25" s="102"/>
      <c r="J25" s="59"/>
      <c r="K25" s="82" t="s">
        <v>33</v>
      </c>
      <c r="L25" s="55"/>
      <c r="M25" s="82">
        <v>100</v>
      </c>
      <c r="N25" s="55"/>
      <c r="O25" s="40"/>
      <c r="P25" s="57" t="s">
        <v>33</v>
      </c>
      <c r="Q25" s="40"/>
      <c r="R25" s="59">
        <v>1</v>
      </c>
      <c r="S25" s="123"/>
      <c r="T25" s="60"/>
      <c r="U25" s="135">
        <v>14</v>
      </c>
      <c r="V25" s="126"/>
    </row>
    <row r="26" spans="1:22">
      <c r="A26" s="180"/>
      <c r="B26" s="182"/>
      <c r="C26" s="154" t="s">
        <v>152</v>
      </c>
      <c r="D26" s="40"/>
      <c r="E26" s="85" t="s">
        <v>153</v>
      </c>
      <c r="F26" s="67" t="s">
        <v>145</v>
      </c>
      <c r="G26" s="97">
        <v>15</v>
      </c>
      <c r="H26" s="68">
        <v>15</v>
      </c>
      <c r="I26" s="104"/>
      <c r="J26" s="69"/>
      <c r="K26" s="82"/>
      <c r="L26" s="55"/>
      <c r="M26" s="82"/>
      <c r="N26" s="54"/>
      <c r="O26" s="120"/>
      <c r="P26" s="67"/>
      <c r="Q26" s="120"/>
      <c r="R26" s="69"/>
      <c r="S26" s="125"/>
      <c r="T26" s="70"/>
      <c r="U26" s="137">
        <v>28</v>
      </c>
      <c r="V26" s="146"/>
    </row>
    <row r="27" spans="1:22">
      <c r="A27" s="181" t="s">
        <v>249</v>
      </c>
      <c r="B27" s="181"/>
      <c r="C27" s="152" t="s">
        <v>154</v>
      </c>
      <c r="D27" s="40"/>
      <c r="E27" s="83" t="s">
        <v>155</v>
      </c>
      <c r="F27" s="57"/>
      <c r="G27" s="95">
        <v>5</v>
      </c>
      <c r="H27" s="58">
        <v>5</v>
      </c>
      <c r="I27" s="102" t="s">
        <v>36</v>
      </c>
      <c r="J27" s="59">
        <v>1</v>
      </c>
      <c r="K27" s="82"/>
      <c r="L27" s="55"/>
      <c r="M27" s="82"/>
      <c r="N27" s="55" t="s">
        <v>41</v>
      </c>
      <c r="O27" s="40"/>
      <c r="P27" s="57" t="s">
        <v>36</v>
      </c>
      <c r="Q27" s="40"/>
      <c r="R27" s="59">
        <v>1</v>
      </c>
      <c r="S27" s="123"/>
      <c r="T27" s="60"/>
      <c r="U27" s="135"/>
      <c r="V27" s="126"/>
    </row>
    <row r="28" spans="1:22">
      <c r="A28" s="180" t="s">
        <v>250</v>
      </c>
      <c r="B28" s="181"/>
      <c r="C28" s="152" t="s">
        <v>156</v>
      </c>
      <c r="D28" s="40"/>
      <c r="E28" s="83" t="s">
        <v>157</v>
      </c>
      <c r="F28" s="57"/>
      <c r="G28" s="95">
        <v>7</v>
      </c>
      <c r="H28" s="58">
        <v>7</v>
      </c>
      <c r="I28" s="102" t="s">
        <v>36</v>
      </c>
      <c r="J28" s="59">
        <v>1</v>
      </c>
      <c r="K28" s="82"/>
      <c r="L28" s="55"/>
      <c r="M28" s="82"/>
      <c r="N28" s="55" t="s">
        <v>41</v>
      </c>
      <c r="O28" s="40"/>
      <c r="P28" s="57" t="s">
        <v>36</v>
      </c>
      <c r="Q28" s="40"/>
      <c r="R28" s="59">
        <v>1</v>
      </c>
      <c r="S28" s="123"/>
      <c r="T28" s="60"/>
      <c r="U28" s="135">
        <v>14</v>
      </c>
      <c r="V28" s="126"/>
    </row>
    <row r="29" spans="1:22">
      <c r="A29" s="182" t="s">
        <v>248</v>
      </c>
      <c r="B29" s="181"/>
      <c r="C29" s="152" t="s">
        <v>150</v>
      </c>
      <c r="D29" s="40"/>
      <c r="E29" s="83" t="s">
        <v>151</v>
      </c>
      <c r="F29" s="57"/>
      <c r="G29" s="95">
        <v>3</v>
      </c>
      <c r="H29" s="58">
        <v>3</v>
      </c>
      <c r="I29" s="102"/>
      <c r="J29" s="59"/>
      <c r="K29" s="82" t="s">
        <v>33</v>
      </c>
      <c r="L29" s="55"/>
      <c r="M29" s="118">
        <v>1</v>
      </c>
      <c r="N29" s="55"/>
      <c r="O29" s="40"/>
      <c r="P29" s="57" t="s">
        <v>33</v>
      </c>
      <c r="Q29" s="40"/>
      <c r="R29" s="59">
        <v>1</v>
      </c>
      <c r="S29" s="123"/>
      <c r="T29" s="60"/>
      <c r="U29" s="135">
        <v>14</v>
      </c>
      <c r="V29" s="126"/>
    </row>
    <row r="30" spans="1:22" ht="15" thickBot="1">
      <c r="A30" s="180"/>
      <c r="B30" s="180"/>
      <c r="C30" s="155" t="s">
        <v>158</v>
      </c>
      <c r="D30" s="156"/>
      <c r="E30" s="157" t="s">
        <v>159</v>
      </c>
      <c r="F30" s="158" t="s">
        <v>33</v>
      </c>
      <c r="G30" s="159">
        <v>5</v>
      </c>
      <c r="H30" s="160">
        <v>5</v>
      </c>
      <c r="I30" s="161"/>
      <c r="J30" s="162"/>
      <c r="K30" s="163"/>
      <c r="L30" s="164"/>
      <c r="M30" s="163"/>
      <c r="N30" s="165"/>
      <c r="O30" s="166"/>
      <c r="P30" s="158"/>
      <c r="Q30" s="166"/>
      <c r="R30" s="162"/>
      <c r="S30" s="167"/>
      <c r="T30" s="168"/>
      <c r="U30" s="169">
        <v>42</v>
      </c>
      <c r="V30" s="170"/>
    </row>
    <row r="31" spans="1:22">
      <c r="A31" s="181" t="s">
        <v>207</v>
      </c>
      <c r="B31" s="181"/>
      <c r="C31" s="152" t="s">
        <v>110</v>
      </c>
      <c r="D31" s="40"/>
      <c r="E31" s="83" t="s">
        <v>160</v>
      </c>
      <c r="F31" s="57" t="s">
        <v>33</v>
      </c>
      <c r="G31" s="95">
        <v>2</v>
      </c>
      <c r="H31" s="58">
        <v>2</v>
      </c>
      <c r="I31" s="102" t="s">
        <v>36</v>
      </c>
      <c r="J31" s="59">
        <v>1</v>
      </c>
      <c r="K31" s="82"/>
      <c r="L31" s="55"/>
      <c r="M31" s="82"/>
      <c r="N31" s="55" t="s">
        <v>41</v>
      </c>
      <c r="O31" s="40"/>
      <c r="P31" s="57" t="s">
        <v>36</v>
      </c>
      <c r="Q31" s="40"/>
      <c r="R31" s="59">
        <v>1</v>
      </c>
      <c r="S31" s="123"/>
      <c r="T31" s="60"/>
      <c r="U31" s="135">
        <v>14</v>
      </c>
      <c r="V31" s="126"/>
    </row>
    <row r="32" spans="1:22">
      <c r="A32" s="180" t="s">
        <v>251</v>
      </c>
      <c r="B32" s="181"/>
      <c r="C32" s="152" t="s">
        <v>161</v>
      </c>
      <c r="D32" s="40"/>
      <c r="E32" s="83" t="s">
        <v>162</v>
      </c>
      <c r="F32" s="57" t="s">
        <v>116</v>
      </c>
      <c r="G32" s="95">
        <v>1.5</v>
      </c>
      <c r="H32" s="58">
        <v>1.5</v>
      </c>
      <c r="I32" s="102" t="s">
        <v>36</v>
      </c>
      <c r="J32" s="59">
        <v>1</v>
      </c>
      <c r="K32" s="82"/>
      <c r="L32" s="55"/>
      <c r="M32" s="82"/>
      <c r="N32" s="55" t="s">
        <v>41</v>
      </c>
      <c r="O32" s="40"/>
      <c r="P32" s="57" t="s">
        <v>36</v>
      </c>
      <c r="Q32" s="40"/>
      <c r="R32" s="59">
        <v>1</v>
      </c>
      <c r="S32" s="123"/>
      <c r="T32" s="60"/>
      <c r="U32" s="135">
        <v>14</v>
      </c>
      <c r="V32" s="126"/>
    </row>
    <row r="33" spans="1:22">
      <c r="A33" s="5" t="s">
        <v>252</v>
      </c>
      <c r="B33" s="5"/>
      <c r="C33" s="152" t="s">
        <v>163</v>
      </c>
      <c r="D33" s="40"/>
      <c r="E33" s="83" t="s">
        <v>164</v>
      </c>
      <c r="F33" s="57" t="s">
        <v>33</v>
      </c>
      <c r="G33" s="95">
        <v>1.5</v>
      </c>
      <c r="H33" s="58">
        <v>1.5</v>
      </c>
      <c r="I33" s="102" t="s">
        <v>36</v>
      </c>
      <c r="J33" s="59">
        <v>1</v>
      </c>
      <c r="K33" s="82"/>
      <c r="L33" s="55"/>
      <c r="M33" s="82"/>
      <c r="N33" s="55" t="s">
        <v>41</v>
      </c>
      <c r="O33" s="40"/>
      <c r="P33" s="57" t="s">
        <v>36</v>
      </c>
      <c r="Q33" s="40"/>
      <c r="R33" s="59">
        <v>1</v>
      </c>
      <c r="S33" s="123"/>
      <c r="T33" s="60"/>
      <c r="U33" s="135">
        <v>14</v>
      </c>
      <c r="V33" s="126"/>
    </row>
    <row r="34" spans="1:22">
      <c r="A34" s="182" t="s">
        <v>252</v>
      </c>
      <c r="B34" s="182"/>
      <c r="C34" s="152" t="s">
        <v>165</v>
      </c>
      <c r="D34" s="40"/>
      <c r="E34" s="83" t="s">
        <v>166</v>
      </c>
      <c r="F34" s="57" t="s">
        <v>116</v>
      </c>
      <c r="G34" s="95">
        <v>1.5</v>
      </c>
      <c r="H34" s="58">
        <v>1.5</v>
      </c>
      <c r="I34" s="102" t="s">
        <v>36</v>
      </c>
      <c r="J34" s="59">
        <v>1</v>
      </c>
      <c r="K34" s="82"/>
      <c r="L34" s="55"/>
      <c r="M34" s="82"/>
      <c r="N34" s="55" t="s">
        <v>41</v>
      </c>
      <c r="O34" s="40"/>
      <c r="P34" s="57" t="s">
        <v>36</v>
      </c>
      <c r="Q34" s="40"/>
      <c r="R34" s="59">
        <v>1</v>
      </c>
      <c r="S34" s="123"/>
      <c r="T34" s="60"/>
      <c r="U34" s="135">
        <v>15</v>
      </c>
      <c r="V34" s="126"/>
    </row>
    <row r="35" spans="1:22">
      <c r="A35" s="180"/>
      <c r="B35" s="182"/>
      <c r="C35" s="150"/>
      <c r="D35" s="40"/>
      <c r="E35" s="40"/>
      <c r="F35" s="43"/>
      <c r="G35" s="40"/>
      <c r="H35" s="43"/>
      <c r="I35" s="40"/>
      <c r="J35" s="43"/>
      <c r="K35" s="82"/>
      <c r="L35" s="55"/>
      <c r="M35" s="82"/>
      <c r="N35" s="43"/>
      <c r="O35" s="40"/>
      <c r="P35" s="43"/>
      <c r="Q35" s="40"/>
      <c r="R35" s="43"/>
      <c r="S35" s="126"/>
      <c r="T35" s="61"/>
      <c r="U35" s="138"/>
      <c r="V35" s="126"/>
    </row>
    <row r="36" spans="1:22">
      <c r="A36" s="182"/>
      <c r="B36" s="181"/>
      <c r="C36" s="150"/>
      <c r="D36" s="40"/>
      <c r="E36" s="40"/>
      <c r="F36" s="43"/>
      <c r="G36" s="40"/>
      <c r="H36" s="43"/>
      <c r="I36" s="40"/>
      <c r="J36" s="43"/>
      <c r="K36" s="82"/>
      <c r="L36" s="55"/>
      <c r="M36" s="82"/>
      <c r="N36" s="43"/>
      <c r="O36" s="40"/>
      <c r="P36" s="43"/>
      <c r="Q36" s="40"/>
      <c r="R36" s="43"/>
      <c r="S36" s="126"/>
      <c r="T36" s="61"/>
      <c r="U36" s="138"/>
      <c r="V36" s="126"/>
    </row>
    <row r="37" spans="1:22" ht="15" thickBot="1">
      <c r="A37" s="181"/>
      <c r="B37" s="181"/>
      <c r="C37" s="150"/>
      <c r="D37" s="86"/>
      <c r="E37" s="40"/>
      <c r="F37" s="43"/>
      <c r="G37" s="86"/>
      <c r="H37" s="43"/>
      <c r="I37" s="86"/>
      <c r="J37" s="43"/>
      <c r="K37" s="111"/>
      <c r="L37" s="55"/>
      <c r="M37" s="111"/>
      <c r="N37" s="43"/>
      <c r="O37" s="86"/>
      <c r="P37" s="43"/>
      <c r="Q37" s="86"/>
      <c r="R37" s="43"/>
      <c r="S37" s="127"/>
      <c r="T37" s="61"/>
      <c r="U37" s="139"/>
      <c r="V37" s="126"/>
    </row>
    <row r="38" spans="1:22" ht="15" thickBot="1">
      <c r="A38" s="181"/>
      <c r="B38" s="181"/>
      <c r="C38" s="431" t="s">
        <v>64</v>
      </c>
      <c r="D38" s="432"/>
      <c r="E38" s="432"/>
      <c r="F38" s="433"/>
      <c r="G38" s="18">
        <f>+G30+G22+G14</f>
        <v>30</v>
      </c>
      <c r="H38" s="19"/>
      <c r="I38" s="388"/>
      <c r="J38" s="388"/>
      <c r="K38" s="388"/>
      <c r="L38" s="388"/>
      <c r="M38" s="388"/>
      <c r="N38" s="388" t="s">
        <v>65</v>
      </c>
      <c r="O38" s="388"/>
      <c r="P38" s="388"/>
      <c r="Q38" s="388"/>
      <c r="R38" s="389"/>
      <c r="S38" s="20">
        <f t="shared" ref="S38:V38" si="0">+S30+S22+S14</f>
        <v>0</v>
      </c>
      <c r="T38" s="20">
        <f t="shared" si="0"/>
        <v>21</v>
      </c>
      <c r="U38" s="20">
        <f t="shared" si="0"/>
        <v>168</v>
      </c>
      <c r="V38" s="20">
        <f t="shared" si="0"/>
        <v>0</v>
      </c>
    </row>
    <row r="39" spans="1:22">
      <c r="A39" s="181"/>
      <c r="B39" s="181"/>
      <c r="C39" s="1" t="s">
        <v>127</v>
      </c>
      <c r="D39" s="2"/>
      <c r="H39" s="3"/>
      <c r="J39" s="3"/>
      <c r="K39" s="3"/>
      <c r="L39" s="3"/>
      <c r="M39" s="6"/>
      <c r="N39" s="3"/>
      <c r="O39" s="3"/>
      <c r="P39" s="3"/>
      <c r="Q39" s="3"/>
      <c r="R39" s="3"/>
      <c r="S39" s="3"/>
      <c r="U39" s="6"/>
      <c r="V39" s="7"/>
    </row>
    <row r="40" spans="1:22">
      <c r="A40" s="180"/>
      <c r="B40" s="181"/>
      <c r="C40" s="5"/>
      <c r="D40" s="3"/>
      <c r="M40" s="3"/>
      <c r="N40" s="3"/>
      <c r="R40" s="3"/>
      <c r="V40" s="8"/>
    </row>
    <row r="41" spans="1:22">
      <c r="A41" s="182"/>
      <c r="B41" s="181"/>
      <c r="C41" s="5"/>
      <c r="D41" s="3"/>
      <c r="R41" s="3"/>
      <c r="V41" s="8"/>
    </row>
    <row r="42" spans="1:22">
      <c r="A42" s="182"/>
      <c r="B42" s="181"/>
      <c r="C42" s="5"/>
      <c r="D42" s="3"/>
      <c r="R42" s="3"/>
      <c r="V42" s="8"/>
    </row>
    <row r="43" spans="1:22">
      <c r="A43" s="182"/>
      <c r="B43" s="182"/>
      <c r="C43" s="5"/>
      <c r="D43" s="3"/>
      <c r="R43" s="3"/>
      <c r="V43" s="8"/>
    </row>
    <row r="44" spans="1:22" ht="15" thickBot="1">
      <c r="A44" s="183"/>
      <c r="B44" s="183"/>
      <c r="C44" s="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</row>
    <row r="45" spans="1:22">
      <c r="B45" s="6"/>
      <c r="C45" s="11"/>
      <c r="D45" s="3"/>
    </row>
    <row r="46" spans="1:22">
      <c r="C46" s="3"/>
      <c r="D46" s="3"/>
    </row>
    <row r="47" spans="1:22">
      <c r="C47" s="3"/>
      <c r="D47" s="3"/>
    </row>
    <row r="48" spans="1:22">
      <c r="C48" s="3"/>
      <c r="D48" s="3"/>
    </row>
    <row r="49" spans="1:18">
      <c r="C49" s="3"/>
      <c r="D49" s="3"/>
    </row>
    <row r="50" spans="1:18">
      <c r="C50" s="3"/>
      <c r="D50" s="3"/>
    </row>
    <row r="51" spans="1:18">
      <c r="A51" s="11"/>
      <c r="B51" s="11"/>
    </row>
    <row r="54" spans="1:18">
      <c r="R54" s="3"/>
    </row>
    <row r="55" spans="1:18">
      <c r="R55" s="3"/>
    </row>
  </sheetData>
  <mergeCells count="36">
    <mergeCell ref="C7:I7"/>
    <mergeCell ref="J7:N7"/>
    <mergeCell ref="S11:S12"/>
    <mergeCell ref="T11:T12"/>
    <mergeCell ref="C5:I5"/>
    <mergeCell ref="J5:N5"/>
    <mergeCell ref="O5:V5"/>
    <mergeCell ref="C6:I6"/>
    <mergeCell ref="J6:N6"/>
    <mergeCell ref="O6:V6"/>
    <mergeCell ref="G1:P1"/>
    <mergeCell ref="E2:H2"/>
    <mergeCell ref="C4:I4"/>
    <mergeCell ref="J4:N4"/>
    <mergeCell ref="O4:V4"/>
    <mergeCell ref="V11:V12"/>
    <mergeCell ref="A9:A12"/>
    <mergeCell ref="B9:B12"/>
    <mergeCell ref="C13:V13"/>
    <mergeCell ref="A13:B13"/>
    <mergeCell ref="C38:F38"/>
    <mergeCell ref="I38:M38"/>
    <mergeCell ref="N38:R38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U11:U12"/>
  </mergeCells>
  <dataValidations count="1">
    <dataValidation type="list" allowBlank="1" showInputMessage="1" showErrorMessage="1" sqref="I14:I37" xr:uid="{000E00A8-00F0-4B08-B574-006600B10037}">
      <formula1>Nature_des_épreuves_CC</formula1>
    </dataValidation>
  </dataValidations>
  <pageMargins left="0.70078740157480324" right="0.70078740157480324" top="0.75196850393700787" bottom="0.75196850393700787" header="0.3" footer="0.3"/>
  <pageSetup paperSize="9"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2" t="s">
        <v>167</v>
      </c>
    </row>
    <row r="4" spans="2:2">
      <c r="B4" t="s">
        <v>168</v>
      </c>
    </row>
    <row r="5" spans="2:2">
      <c r="B5" t="s">
        <v>169</v>
      </c>
    </row>
    <row r="6" spans="2:2">
      <c r="B6" t="s">
        <v>36</v>
      </c>
    </row>
    <row r="7" spans="2:2">
      <c r="B7" t="s">
        <v>170</v>
      </c>
    </row>
    <row r="8" spans="2:2">
      <c r="B8" t="s">
        <v>171</v>
      </c>
    </row>
    <row r="9" spans="2:2">
      <c r="B9" t="s">
        <v>172</v>
      </c>
    </row>
    <row r="10" spans="2:2">
      <c r="B10" t="s">
        <v>173</v>
      </c>
    </row>
    <row r="11" spans="2:2">
      <c r="B11" t="s">
        <v>174</v>
      </c>
    </row>
    <row r="12" spans="2:2">
      <c r="B12" t="s">
        <v>175</v>
      </c>
    </row>
    <row r="13" spans="2:2">
      <c r="B13" t="s">
        <v>176</v>
      </c>
    </row>
    <row r="14" spans="2:2">
      <c r="B14" t="s">
        <v>46</v>
      </c>
    </row>
    <row r="18" spans="2:2">
      <c r="B18" t="s">
        <v>177</v>
      </c>
    </row>
    <row r="19" spans="2:2">
      <c r="B19" t="s">
        <v>178</v>
      </c>
    </row>
    <row r="20" spans="2:2">
      <c r="B20" t="s">
        <v>179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997E-93E0-4F68-97E5-E84AEB6D9E4A}">
  <dimension ref="A1:E46"/>
  <sheetViews>
    <sheetView workbookViewId="0">
      <selection activeCell="E9" sqref="E9"/>
    </sheetView>
  </sheetViews>
  <sheetFormatPr baseColWidth="10" defaultRowHeight="14.5"/>
  <cols>
    <col min="1" max="1" width="9.81640625" style="220" customWidth="1"/>
    <col min="2" max="2" width="78.81640625" style="220" customWidth="1"/>
    <col min="3" max="3" width="20.26953125" style="220" customWidth="1"/>
    <col min="4" max="4" width="10.90625" style="3"/>
    <col min="5" max="5" width="19" style="3" bestFit="1" customWidth="1"/>
    <col min="6" max="16384" width="10.90625" style="3"/>
  </cols>
  <sheetData>
    <row r="1" spans="1:5" ht="15.5">
      <c r="A1" s="184" t="s">
        <v>188</v>
      </c>
      <c r="B1" s="185"/>
      <c r="C1" s="185"/>
      <c r="D1" s="186"/>
      <c r="E1" s="186"/>
    </row>
    <row r="2" spans="1:5" ht="15.5">
      <c r="A2" s="187" t="s">
        <v>189</v>
      </c>
      <c r="B2" s="187" t="s">
        <v>190</v>
      </c>
      <c r="C2" s="188" t="s">
        <v>191</v>
      </c>
      <c r="D2" s="189"/>
      <c r="E2" s="189"/>
    </row>
    <row r="3" spans="1:5" ht="15.5">
      <c r="A3" s="190" t="s">
        <v>192</v>
      </c>
      <c r="B3" s="190" t="s">
        <v>193</v>
      </c>
      <c r="C3" s="190" t="s">
        <v>194</v>
      </c>
      <c r="E3" s="189"/>
    </row>
    <row r="4" spans="1:5" ht="15.5">
      <c r="A4" s="191"/>
      <c r="B4" s="192"/>
      <c r="C4" s="193" t="s">
        <v>195</v>
      </c>
      <c r="E4" s="189"/>
    </row>
    <row r="5" spans="1:5" ht="15.5">
      <c r="A5" s="191"/>
      <c r="B5" s="192"/>
      <c r="C5" s="193" t="s">
        <v>196</v>
      </c>
      <c r="E5" s="189"/>
    </row>
    <row r="6" spans="1:5" ht="15.5">
      <c r="A6" s="191"/>
      <c r="B6" s="192"/>
      <c r="C6" s="193" t="s">
        <v>197</v>
      </c>
      <c r="E6" s="189"/>
    </row>
    <row r="7" spans="1:5" ht="15.5">
      <c r="A7" s="194" t="s">
        <v>198</v>
      </c>
      <c r="B7" s="194" t="s">
        <v>199</v>
      </c>
      <c r="C7" s="194" t="s">
        <v>195</v>
      </c>
      <c r="E7" s="189"/>
    </row>
    <row r="8" spans="1:5" ht="15.5">
      <c r="A8" s="195"/>
      <c r="B8" s="195"/>
      <c r="C8" s="196" t="s">
        <v>200</v>
      </c>
      <c r="E8" s="189"/>
    </row>
    <row r="9" spans="1:5" ht="15.5">
      <c r="A9" s="195"/>
      <c r="B9" s="195"/>
      <c r="C9" s="196" t="s">
        <v>201</v>
      </c>
      <c r="E9" s="186"/>
    </row>
    <row r="10" spans="1:5" ht="15.5">
      <c r="A10" s="195"/>
      <c r="B10" s="195"/>
      <c r="C10" s="196" t="s">
        <v>196</v>
      </c>
      <c r="E10" s="186"/>
    </row>
    <row r="11" spans="1:5" ht="15.5">
      <c r="A11" s="195"/>
      <c r="B11" s="195"/>
      <c r="C11" s="196" t="s">
        <v>197</v>
      </c>
      <c r="E11" s="186"/>
    </row>
    <row r="12" spans="1:5">
      <c r="A12" s="190" t="s">
        <v>202</v>
      </c>
      <c r="B12" s="190" t="s">
        <v>203</v>
      </c>
      <c r="C12" s="197" t="s">
        <v>204</v>
      </c>
    </row>
    <row r="13" spans="1:5" ht="15.5">
      <c r="A13" s="198"/>
      <c r="B13" s="192"/>
      <c r="C13" s="199" t="s">
        <v>197</v>
      </c>
      <c r="E13" s="189"/>
    </row>
    <row r="14" spans="1:5" ht="15.5">
      <c r="A14" s="198"/>
      <c r="B14" s="192"/>
      <c r="C14" s="199" t="s">
        <v>200</v>
      </c>
      <c r="E14" s="189"/>
    </row>
    <row r="15" spans="1:5" ht="15.5">
      <c r="A15" s="200"/>
      <c r="B15" s="201"/>
      <c r="C15" s="202" t="s">
        <v>201</v>
      </c>
      <c r="E15" s="189"/>
    </row>
    <row r="16" spans="1:5" ht="15.5">
      <c r="A16" s="194" t="s">
        <v>205</v>
      </c>
      <c r="B16" s="194" t="s">
        <v>206</v>
      </c>
      <c r="C16" s="203" t="s">
        <v>207</v>
      </c>
      <c r="E16" s="189"/>
    </row>
    <row r="17" spans="1:5" ht="15.5">
      <c r="A17" s="204"/>
      <c r="B17" s="195"/>
      <c r="C17" s="205" t="s">
        <v>194</v>
      </c>
      <c r="E17" s="189"/>
    </row>
    <row r="18" spans="1:5" ht="15.5">
      <c r="A18" s="204"/>
      <c r="B18" s="195"/>
      <c r="C18" s="205" t="s">
        <v>195</v>
      </c>
      <c r="E18" s="186"/>
    </row>
    <row r="19" spans="1:5" ht="15.5">
      <c r="A19" s="204"/>
      <c r="B19" s="195"/>
      <c r="C19" s="205" t="s">
        <v>196</v>
      </c>
      <c r="E19" s="186"/>
    </row>
    <row r="20" spans="1:5" ht="15.5">
      <c r="A20" s="206"/>
      <c r="B20" s="207"/>
      <c r="C20" s="208" t="s">
        <v>197</v>
      </c>
      <c r="E20" s="186"/>
    </row>
    <row r="21" spans="1:5" s="210" customFormat="1" ht="15.5">
      <c r="A21" s="190" t="s">
        <v>208</v>
      </c>
      <c r="B21" s="190" t="s">
        <v>209</v>
      </c>
      <c r="C21" s="190" t="s">
        <v>210</v>
      </c>
      <c r="D21" s="209"/>
      <c r="E21" s="209"/>
    </row>
    <row r="22" spans="1:5" s="210" customFormat="1" ht="15.5">
      <c r="A22" s="211"/>
      <c r="B22" s="211"/>
      <c r="C22" s="211" t="s">
        <v>207</v>
      </c>
      <c r="D22" s="209"/>
      <c r="E22" s="209"/>
    </row>
    <row r="23" spans="1:5" s="210" customFormat="1" ht="15.5">
      <c r="A23" s="192"/>
      <c r="B23" s="192"/>
      <c r="C23" s="193" t="s">
        <v>196</v>
      </c>
      <c r="D23" s="209"/>
      <c r="E23" s="209"/>
    </row>
    <row r="24" spans="1:5" s="210" customFormat="1" ht="15.5">
      <c r="A24" s="191"/>
      <c r="B24" s="192"/>
      <c r="C24" s="193" t="s">
        <v>197</v>
      </c>
      <c r="D24" s="209"/>
      <c r="E24" s="209"/>
    </row>
    <row r="25" spans="1:5" s="210" customFormat="1" ht="15.5">
      <c r="A25" s="194" t="s">
        <v>211</v>
      </c>
      <c r="B25" s="194" t="s">
        <v>212</v>
      </c>
      <c r="C25" s="194" t="s">
        <v>204</v>
      </c>
      <c r="D25" s="209"/>
      <c r="E25" s="209"/>
    </row>
    <row r="26" spans="1:5" s="210" customFormat="1" ht="15.5">
      <c r="A26" s="212"/>
      <c r="B26" s="212"/>
      <c r="C26" s="212" t="s">
        <v>213</v>
      </c>
      <c r="D26" s="209"/>
      <c r="E26" s="209"/>
    </row>
    <row r="27" spans="1:5" s="210" customFormat="1" ht="15.5">
      <c r="A27" s="195"/>
      <c r="B27" s="195"/>
      <c r="C27" s="212" t="s">
        <v>194</v>
      </c>
      <c r="D27" s="209"/>
      <c r="E27" s="209"/>
    </row>
    <row r="28" spans="1:5" ht="15.5">
      <c r="A28" s="185"/>
      <c r="B28" s="185"/>
      <c r="C28" s="185"/>
      <c r="D28" s="186"/>
      <c r="E28" s="186"/>
    </row>
    <row r="29" spans="1:5" ht="15.5">
      <c r="A29" s="184" t="s">
        <v>214</v>
      </c>
      <c r="B29" s="185"/>
      <c r="C29" s="185"/>
      <c r="D29" s="186"/>
      <c r="E29" s="186"/>
    </row>
    <row r="30" spans="1:5" ht="15.5">
      <c r="A30" s="187" t="s">
        <v>189</v>
      </c>
      <c r="B30" s="187" t="s">
        <v>190</v>
      </c>
      <c r="C30" s="185"/>
      <c r="D30" s="186"/>
      <c r="E30" s="186"/>
    </row>
    <row r="31" spans="1:5" ht="15.5">
      <c r="A31" s="213" t="s">
        <v>210</v>
      </c>
      <c r="B31" s="213" t="s">
        <v>215</v>
      </c>
      <c r="C31" s="185"/>
      <c r="D31" s="189"/>
      <c r="E31" s="189"/>
    </row>
    <row r="32" spans="1:5" ht="15.5">
      <c r="A32" s="213" t="s">
        <v>204</v>
      </c>
      <c r="B32" s="213" t="s">
        <v>216</v>
      </c>
      <c r="C32" s="185"/>
      <c r="D32" s="186"/>
      <c r="E32" s="186"/>
    </row>
    <row r="33" spans="1:5" ht="15.5">
      <c r="A33" s="213" t="s">
        <v>207</v>
      </c>
      <c r="B33" s="213" t="s">
        <v>217</v>
      </c>
      <c r="C33" s="185"/>
      <c r="D33" s="186"/>
      <c r="E33" s="186"/>
    </row>
    <row r="34" spans="1:5" ht="15.5">
      <c r="A34" s="213" t="s">
        <v>213</v>
      </c>
      <c r="B34" s="213" t="s">
        <v>218</v>
      </c>
      <c r="C34" s="185"/>
      <c r="D34" s="186"/>
      <c r="E34" s="186"/>
    </row>
    <row r="35" spans="1:5" ht="15.5">
      <c r="A35" s="185"/>
      <c r="B35" s="185"/>
      <c r="C35" s="185"/>
      <c r="D35" s="186"/>
      <c r="E35" s="186"/>
    </row>
    <row r="36" spans="1:5" ht="15.5">
      <c r="A36" s="184" t="s">
        <v>219</v>
      </c>
      <c r="B36" s="185"/>
      <c r="C36" s="185"/>
      <c r="D36" s="186"/>
      <c r="E36" s="186"/>
    </row>
    <row r="37" spans="1:5" ht="15.5">
      <c r="A37" s="187" t="s">
        <v>189</v>
      </c>
      <c r="B37" s="214" t="s">
        <v>190</v>
      </c>
      <c r="C37" s="215"/>
      <c r="D37" s="186"/>
      <c r="E37" s="186"/>
    </row>
    <row r="38" spans="1:5" ht="15.5">
      <c r="A38" s="213" t="s">
        <v>194</v>
      </c>
      <c r="B38" s="216" t="s">
        <v>220</v>
      </c>
      <c r="C38" s="217"/>
      <c r="D38" s="186"/>
      <c r="E38" s="186"/>
    </row>
    <row r="39" spans="1:5" ht="15.5">
      <c r="A39" s="213" t="s">
        <v>195</v>
      </c>
      <c r="B39" s="216" t="s">
        <v>221</v>
      </c>
      <c r="C39" s="218"/>
      <c r="D39" s="186"/>
      <c r="E39" s="186"/>
    </row>
    <row r="40" spans="1:5" ht="15.5">
      <c r="A40" s="213" t="s">
        <v>200</v>
      </c>
      <c r="B40" s="216" t="s">
        <v>222</v>
      </c>
      <c r="C40" s="218"/>
      <c r="D40" s="186"/>
      <c r="E40" s="186"/>
    </row>
    <row r="41" spans="1:5" ht="15.5">
      <c r="A41" s="213" t="s">
        <v>201</v>
      </c>
      <c r="B41" s="216" t="s">
        <v>223</v>
      </c>
      <c r="C41" s="218"/>
      <c r="D41" s="186"/>
      <c r="E41" s="186"/>
    </row>
    <row r="42" spans="1:5" ht="15.5">
      <c r="A42" s="213" t="s">
        <v>196</v>
      </c>
      <c r="B42" s="216" t="s">
        <v>224</v>
      </c>
      <c r="C42" s="218"/>
      <c r="D42" s="186"/>
      <c r="E42" s="186"/>
    </row>
    <row r="43" spans="1:5" ht="15.5">
      <c r="A43" s="213" t="s">
        <v>197</v>
      </c>
      <c r="B43" s="216" t="s">
        <v>225</v>
      </c>
      <c r="C43" s="218"/>
      <c r="D43" s="186"/>
      <c r="E43" s="186"/>
    </row>
    <row r="44" spans="1:5" ht="15.5">
      <c r="A44" s="186"/>
      <c r="B44" s="186"/>
      <c r="C44" s="219"/>
      <c r="D44" s="186"/>
      <c r="E44" s="186"/>
    </row>
    <row r="45" spans="1:5" ht="15.5">
      <c r="A45" s="186"/>
      <c r="B45" s="186"/>
      <c r="C45" s="219"/>
      <c r="D45" s="186"/>
      <c r="E45" s="186"/>
    </row>
    <row r="46" spans="1:5">
      <c r="C46" s="2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CAM</vt:lpstr>
      <vt:lpstr>MCC Sem.1 sess.1 et 2 et Nbre H</vt:lpstr>
      <vt:lpstr>MCC Sem.2 sess.1 et 2 et Nbre H</vt:lpstr>
      <vt:lpstr>Liste valeurs</vt:lpstr>
      <vt:lpstr>Liste des blocs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CAILLE</dc:creator>
  <cp:lastModifiedBy>SANDRINE FINE FALCY</cp:lastModifiedBy>
  <cp:revision>3</cp:revision>
  <cp:lastPrinted>2024-09-24T15:02:39Z</cp:lastPrinted>
  <dcterms:created xsi:type="dcterms:W3CDTF">2017-01-26T13:39:47Z</dcterms:created>
  <dcterms:modified xsi:type="dcterms:W3CDTF">2025-06-09T17:10:33Z</dcterms:modified>
</cp:coreProperties>
</file>